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idebicka725\Desktop\MYJKI WARSZTATOWE\"/>
    </mc:Choice>
  </mc:AlternateContent>
  <xr:revisionPtr revIDLastSave="0" documentId="13_ncr:1_{F4AD7223-AAB0-4D94-B982-6B310518C404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ZACUNEK MYJKI WARSZTATOWE 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78" i="1" l="1"/>
  <c r="J78" i="1" s="1"/>
  <c r="H77" i="1"/>
  <c r="J77" i="1" s="1"/>
  <c r="H76" i="1"/>
  <c r="H79" i="1" s="1"/>
  <c r="H75" i="1"/>
  <c r="J75" i="1" s="1"/>
  <c r="H72" i="1"/>
  <c r="H73" i="1" s="1"/>
  <c r="J71" i="1"/>
  <c r="H71" i="1"/>
  <c r="H68" i="1"/>
  <c r="J68" i="1" s="1"/>
  <c r="H67" i="1"/>
  <c r="J67" i="1" s="1"/>
  <c r="H66" i="1"/>
  <c r="J66" i="1" s="1"/>
  <c r="J69" i="1" s="1"/>
  <c r="H63" i="1"/>
  <c r="J63" i="1" s="1"/>
  <c r="H62" i="1"/>
  <c r="J62" i="1" s="1"/>
  <c r="H61" i="1"/>
  <c r="J61" i="1" s="1"/>
  <c r="H60" i="1"/>
  <c r="J60" i="1" s="1"/>
  <c r="J59" i="1"/>
  <c r="H59" i="1"/>
  <c r="J58" i="1"/>
  <c r="H58" i="1"/>
  <c r="H57" i="1"/>
  <c r="J57" i="1" s="1"/>
  <c r="H56" i="1"/>
  <c r="J56" i="1" s="1"/>
  <c r="H55" i="1"/>
  <c r="J55" i="1" s="1"/>
  <c r="H54" i="1"/>
  <c r="J54" i="1" s="1"/>
  <c r="H53" i="1"/>
  <c r="J53" i="1" s="1"/>
  <c r="H52" i="1"/>
  <c r="J52" i="1" s="1"/>
  <c r="H51" i="1"/>
  <c r="J51" i="1" s="1"/>
  <c r="J64" i="1" s="1"/>
  <c r="H49" i="1"/>
  <c r="J48" i="1"/>
  <c r="H48" i="1"/>
  <c r="J47" i="1"/>
  <c r="H47" i="1"/>
  <c r="H46" i="1"/>
  <c r="J46" i="1" s="1"/>
  <c r="H45" i="1"/>
  <c r="J45" i="1" s="1"/>
  <c r="H44" i="1"/>
  <c r="J44" i="1" s="1"/>
  <c r="H43" i="1"/>
  <c r="J43" i="1" s="1"/>
  <c r="J49" i="1" s="1"/>
  <c r="H41" i="1"/>
  <c r="H40" i="1"/>
  <c r="J40" i="1" s="1"/>
  <c r="J41" i="1" s="1"/>
  <c r="H37" i="1"/>
  <c r="H38" i="1" s="1"/>
  <c r="J36" i="1"/>
  <c r="H36" i="1"/>
  <c r="J35" i="1"/>
  <c r="H35" i="1"/>
  <c r="H34" i="1"/>
  <c r="J34" i="1" s="1"/>
  <c r="H31" i="1"/>
  <c r="J31" i="1" s="1"/>
  <c r="H30" i="1"/>
  <c r="J30" i="1" s="1"/>
  <c r="H29" i="1"/>
  <c r="J29" i="1" s="1"/>
  <c r="H28" i="1"/>
  <c r="J28" i="1" s="1"/>
  <c r="H27" i="1"/>
  <c r="J27" i="1" s="1"/>
  <c r="H26" i="1"/>
  <c r="J26" i="1" s="1"/>
  <c r="J25" i="1"/>
  <c r="H25" i="1"/>
  <c r="J24" i="1"/>
  <c r="H24" i="1"/>
  <c r="H23" i="1"/>
  <c r="J23" i="1" s="1"/>
  <c r="H22" i="1"/>
  <c r="J22" i="1" s="1"/>
  <c r="H21" i="1"/>
  <c r="J21" i="1" s="1"/>
  <c r="H20" i="1"/>
  <c r="J20" i="1" s="1"/>
  <c r="H19" i="1"/>
  <c r="J19" i="1" s="1"/>
  <c r="H16" i="1"/>
  <c r="J16" i="1" s="1"/>
  <c r="H15" i="1"/>
  <c r="J15" i="1" s="1"/>
  <c r="J14" i="1"/>
  <c r="H14" i="1"/>
  <c r="J13" i="1"/>
  <c r="H13" i="1"/>
  <c r="H12" i="1"/>
  <c r="J12" i="1" s="1"/>
  <c r="H11" i="1"/>
  <c r="J11" i="1" s="1"/>
  <c r="H10" i="1"/>
  <c r="J10" i="1" s="1"/>
  <c r="H9" i="1"/>
  <c r="H17" i="1" s="1"/>
  <c r="H7" i="1"/>
  <c r="H6" i="1"/>
  <c r="J6" i="1" s="1"/>
  <c r="H5" i="1"/>
  <c r="J5" i="1" s="1"/>
  <c r="H4" i="1"/>
  <c r="J4" i="1" s="1"/>
  <c r="J7" i="1" s="1"/>
  <c r="J32" i="1" l="1"/>
  <c r="H64" i="1"/>
  <c r="H32" i="1"/>
  <c r="H69" i="1"/>
  <c r="H80" i="1" s="1"/>
  <c r="J76" i="1"/>
  <c r="J79" i="1" s="1"/>
  <c r="J9" i="1"/>
  <c r="J17" i="1" s="1"/>
  <c r="J37" i="1"/>
  <c r="J38" i="1" s="1"/>
  <c r="J72" i="1"/>
  <c r="J73" i="1" s="1"/>
  <c r="J80" i="1" l="1"/>
</calcChain>
</file>

<file path=xl/sharedStrings.xml><?xml version="1.0" encoding="utf-8"?>
<sst xmlns="http://schemas.openxmlformats.org/spreadsheetml/2006/main" count="391" uniqueCount="170">
  <si>
    <t>Lp.</t>
  </si>
  <si>
    <t>JIM</t>
  </si>
  <si>
    <t xml:space="preserve">Przedmiot zamówienia </t>
  </si>
  <si>
    <t>j.m</t>
  </si>
  <si>
    <t>Ilość urządzeń</t>
  </si>
  <si>
    <t>Ilość przeglądów                w roku</t>
  </si>
  <si>
    <t>Cena jednostkowa przeglądu netto [zł]</t>
  </si>
  <si>
    <t>Wartość netto      (cena jednostkowa netto x ilość) zł</t>
  </si>
  <si>
    <t>Stawka Vat %</t>
  </si>
  <si>
    <t>Wartość brutto [zł]</t>
  </si>
  <si>
    <t>Data wyk. przeglądu</t>
  </si>
  <si>
    <t>Zakres prac przeglądu</t>
  </si>
  <si>
    <t>Dane kontaktowe (imię i nazwisko osoby do kontaktu + nr tel.)</t>
  </si>
  <si>
    <t>Uwagi</t>
  </si>
  <si>
    <t>MIEJSCE WYKONANIA USŁUGI: 4 RBLog SKŁAD MILICZ</t>
  </si>
  <si>
    <t>4510PL0960251</t>
  </si>
  <si>
    <t>Myjka warsztatowa MEDIUM, nr fabr. 046/P/2005</t>
  </si>
  <si>
    <t>szt.</t>
  </si>
  <si>
    <t>czerwiec 2026</t>
  </si>
  <si>
    <t>Przegląd i konserwacja wymiana płynu czyszczącego, wymiana pędzla roboczego  wyposażenie w rękawice ochronne 3 pary  do pracy na urządzeniu</t>
  </si>
  <si>
    <t xml:space="preserve"> Krzysztof PAWLAK                         261-662-541                                  Mirosław TABACZYSZYN                            261-662-550                                                                                                           </t>
  </si>
  <si>
    <t>4510PL1419157</t>
  </si>
  <si>
    <t xml:space="preserve">Myjka ciśnieniowa MAKITA HW 151nr ser.13029101400472014
</t>
  </si>
  <si>
    <t>Wymiana oleju. Przegląd szczelności. Obsługa układu podgrzewania wody. Wymiana filtrów wodnego i paliwowego. Wymiana uszczelnień  przewodów ciśnieniowych. Obsługa lancy, dyszy i przewodu  ciśnieniowego w razie potrzeby wymiana. Uzupełnienie płynu myjącego i zmiękczającego.</t>
  </si>
  <si>
    <t xml:space="preserve">Myjka ciśnieniowa MAKITA HW 151
nr ser.1302903120550
</t>
  </si>
  <si>
    <t>RAZEM</t>
  </si>
  <si>
    <t>MIEJSCE WYKONANIA USŁUGI: 4 RBLog WT OLEŚNICA</t>
  </si>
  <si>
    <t>4510PL0895768</t>
  </si>
  <si>
    <t>Myjka ekologiczna US - 5 1120x685</t>
  </si>
  <si>
    <t>szt</t>
  </si>
  <si>
    <t>czerwiec 2026                 październik 2026</t>
  </si>
  <si>
    <t>1. Wymiana płynu.
2. Czyszczenie urządzenia z osadów powstających 
w trakcie pracy.
3. Przegląd przewodów gumowych , pomp, zaworów, opasek zaciskowych, wyłączników.
4. Wymiana pędzla myjącego.
5. Wymiana rękawic ochronnych dla operatora.</t>
  </si>
  <si>
    <t>Jacek ROGALA, tel. 606-500-706</t>
  </si>
  <si>
    <t>4510PL0871950</t>
  </si>
  <si>
    <t xml:space="preserve">Myjka warsztatowa US - 3 </t>
  </si>
  <si>
    <t>4510PL0432379</t>
  </si>
  <si>
    <t>Myjka przenośna US - 6</t>
  </si>
  <si>
    <t>4510PL0430515</t>
  </si>
  <si>
    <t xml:space="preserve">Myjka ekologiczna przenośna US - 9 
</t>
  </si>
  <si>
    <t>4510PL1295880</t>
  </si>
  <si>
    <t>Myjka warsztatowa US - 12  1670x1070</t>
  </si>
  <si>
    <t>4510PL1168493</t>
  </si>
  <si>
    <t xml:space="preserve">Myjka z obiegiem zamkniętym UM - 11
</t>
  </si>
  <si>
    <t>4510PL0837131</t>
  </si>
  <si>
    <t xml:space="preserve">Myjka LAVATRONIX L – 101 </t>
  </si>
  <si>
    <t xml:space="preserve">1. Wymiana koncentratu w myjce automatycznej pracującej w obiegu zamkniętym.
2. Czyszczenie urządzenia z osadów powstających 
w trakcie pracy.
</t>
  </si>
  <si>
    <t>4940PL1035957</t>
  </si>
  <si>
    <t>MYJKA ULTRADŹWIĘKOWA ULTRON U - 506</t>
  </si>
  <si>
    <t>przegląd serwisowy myjni - sprawdzenie działania, przegląd konserwacyjny, wymiana środków myjących 10 L</t>
  </si>
  <si>
    <t>MIEJSCE WYKONANIA USŁUGI: 4 RBLog RWT JASTRZĘBIE</t>
  </si>
  <si>
    <t>1.</t>
  </si>
  <si>
    <t>4510PL1180697</t>
  </si>
  <si>
    <t>MYJNIA NATRYSKOWO-KOMOROWA L-122</t>
  </si>
  <si>
    <t>lipiec 2026</t>
  </si>
  <si>
    <t>przegląd serwisowy myjni - wymiana środków myjących 30 L</t>
  </si>
  <si>
    <t>mł. chor. Sebastian HUK
telefon : 261 662 271</t>
  </si>
  <si>
    <t>2.</t>
  </si>
  <si>
    <t>Jacek JAKUBCZAK
telefon : 261 662 333</t>
  </si>
  <si>
    <t>3.</t>
  </si>
  <si>
    <t>MYJKA LAVATRONIX L 101</t>
  </si>
  <si>
    <t>st. kpr. Dawid WALCZAK
telefon : 261 662 343</t>
  </si>
  <si>
    <t>4.</t>
  </si>
  <si>
    <t>4510PL0432039</t>
  </si>
  <si>
    <t>MYJKA EKOLOGICZNA LAVATRONIX L90</t>
  </si>
  <si>
    <t>sierż. Piotr POŁUDNIAK
telefon : 261 662 294</t>
  </si>
  <si>
    <t>5.</t>
  </si>
  <si>
    <t>MYJKA EKOLOGICZNA US-5 1120X685</t>
  </si>
  <si>
    <t>6.</t>
  </si>
  <si>
    <t>mł. chor. Janusz KALBRUN
telefon : 261 662 337</t>
  </si>
  <si>
    <t>7.</t>
  </si>
  <si>
    <t>mł. chor. Łukasz UCHMAN
telefon : 261 662 327</t>
  </si>
  <si>
    <t>8.</t>
  </si>
  <si>
    <t>9.</t>
  </si>
  <si>
    <t>10.</t>
  </si>
  <si>
    <t>11.</t>
  </si>
  <si>
    <t>4510PL1898489</t>
  </si>
  <si>
    <t>MYJKA ULTRADŹWIĘKOWA BS-UC30</t>
  </si>
  <si>
    <t>Robert KUKA 
telefon : 261 662 359</t>
  </si>
  <si>
    <t>12.</t>
  </si>
  <si>
    <t>13.</t>
  </si>
  <si>
    <t>kpr. Anna SZUL
telefon : 261 662 130</t>
  </si>
  <si>
    <t xml:space="preserve">MIEJSCE WYKONANIA USŁUGI:  4 RBLog - SKŁAD JASTRZĘBIE </t>
  </si>
  <si>
    <t>4510PL1800426</t>
  </si>
  <si>
    <t>MYJKA WARSZTATOWA
US - 5N</t>
  </si>
  <si>
    <t>Małgorzata OPALA 
261 662 215
Henryk ŻYŁKO
261 662 303</t>
  </si>
  <si>
    <t>4910PL1519212</t>
  </si>
  <si>
    <t>MYJKA ULTRADZWIĘKOWA
PS - 100</t>
  </si>
  <si>
    <t>4940PL1691065</t>
  </si>
  <si>
    <t>MYJNIA 
ULTRADZWIĘKOWA 
U - 100N ULTRON</t>
  </si>
  <si>
    <t>MYJKA WYSOKOCIŚNIENIOWA MAKITA HW 151</t>
  </si>
  <si>
    <t>Małgorzata OPALA 
261 662 215
Jacek KOPCZYŃSKI
261 662 295</t>
  </si>
  <si>
    <t>MIEJSCE WYKONANIA USŁUGI: SKŁAD KRAPKOWICE</t>
  </si>
  <si>
    <t>4910PL0806640</t>
  </si>
  <si>
    <t>Ekologiczny system myjący FUZM ESM MEDUIM- MYJNIA WYSOKOCIŚNIENIOWA FUZM-UMP-95, JIM: 4910PL0806640, jest częścią innego urządzenia.</t>
  </si>
  <si>
    <t>Zbigniew Grecki 261624106</t>
  </si>
  <si>
    <t>MIEJSCE WYKONANIA USŁUGI: Skłaad MSS Polska Nowa Wieś</t>
  </si>
  <si>
    <t>Myjka ekologiczna przenośna US-9</t>
  </si>
  <si>
    <t>Jan Garus tel. 261 621 118</t>
  </si>
  <si>
    <t>Myjka ESM MEDIUM ( zabudowana)</t>
  </si>
  <si>
    <t>Myjka wysokociśnieniowa MAKITA HW 151</t>
  </si>
  <si>
    <t>4510PL1260452</t>
  </si>
  <si>
    <t>Myjka wysokociśnieniowa KARCHRER HDS 7/16C</t>
  </si>
  <si>
    <t>Wymiana oleju, obsługa podgrzewacza przegląd przewodów ciśnieniowych (wymiana oringów), sprawdzenie dozownika płynu spieniającego i zmękczającego.</t>
  </si>
  <si>
    <t>4510PL0925039</t>
  </si>
  <si>
    <t>Myjka ciśnieniowa KARCHER HDS-550C</t>
  </si>
  <si>
    <t>4510PL1208750</t>
  </si>
  <si>
    <t>Myjka ciśnieniowa KARCHER HDS-558C</t>
  </si>
  <si>
    <t xml:space="preserve">Wymiana oleju. Przegląd szczelności. Nisprawny  podgrzewacz wody. Wymiana filtrów wodnego i paliwowego. Wymiana uszczelnień  przewodów ciśnieniowych. Obsługa lancy, dyszy i przewodu  ciśnieniowego w razie potrzeby wymiana. Uzupełnienie płynu myjącego i zmiękczającego. </t>
  </si>
  <si>
    <t>MIEJSCE WYKONANIA USŁUGI: WARSZTATY TECHNICZNE - KROSNO ODRZAŃSKIE</t>
  </si>
  <si>
    <t>4510PL1437894</t>
  </si>
  <si>
    <t>Myjnia pistoletów lakierniczych 
typ STARTER 01 B-TEC</t>
  </si>
  <si>
    <t>Wymiana rozpuszczalnika nitro 4razy w roku 40 litrów x 4 = 160 litrów rocznie, wymiana pędzla z wężem, wymiana rękawic,  przegląd oraz wymiana dysz myjących.</t>
  </si>
  <si>
    <t>Zygmunt Lipiński
nr tel. 261 672 326</t>
  </si>
  <si>
    <t>4510PL1635451</t>
  </si>
  <si>
    <t>Myjnia wysokociśnieniowa 
HDS 13/20-4S KARCHER</t>
  </si>
  <si>
    <t>sierpień 2026</t>
  </si>
  <si>
    <t xml:space="preserve">Wymiana oleju w pompie, przegląd szczelności, wymiana filtrów układu wodnego, paliwowego, uzupełnienie płynu zmiękczającego, uzupełnienie płynu myjącego, wymiana świecy - w razie potrzeby. </t>
  </si>
  <si>
    <t>7195PL0431713</t>
  </si>
  <si>
    <t>Stół do mycia części w obiegu zamkniętym 
120x980x700mm TYP EM EKONOMIK</t>
  </si>
  <si>
    <t>Wymiana płynu myjącego 200 litrów (beczka), wymiana pędzla z wężem, wymiana rękawic ochronnych, w razie potrzeby wymiana pompki zasilającej wraz z przewodem zasilającym (230 V).</t>
  </si>
  <si>
    <t>Krzysztof Jóźwiak
nr tel. 261 672 326</t>
  </si>
  <si>
    <t>Wiesław Gutowski
nr tel. 261 672 367</t>
  </si>
  <si>
    <t>4510PL0926488</t>
  </si>
  <si>
    <t>Myjka ręczna EKO 
TYP A</t>
  </si>
  <si>
    <t xml:space="preserve">Wymiana płynu myjącego 200 litrów (beczka), wymiana pędzla z wężem, wymiana rękawic, w razie potrzeby wymiana pompki. </t>
  </si>
  <si>
    <t>mł. chor. Andrzej GRASELA
nr tel. 261 672 332</t>
  </si>
  <si>
    <t>4510PL0809458</t>
  </si>
  <si>
    <t>Myjka warsztatowa
US-4 1400MMX685MM</t>
  </si>
  <si>
    <t>Wymiana płynu myjącego 200 litrów (beczka), wymiana pędzla z wężem, wymiana rękawic, w razie potrzeby wymiana pompki.</t>
  </si>
  <si>
    <t>sireż. Mariusz ŻEMŁO
nr tel. 261 672 332</t>
  </si>
  <si>
    <t>Myjka ręczna EKO TYP A</t>
  </si>
  <si>
    <t>Wymianana płynu do mycia ok 400 litrów, czyszczenie dysz, filtrów i sit.</t>
  </si>
  <si>
    <t>mł. chor. Andrzej Matusewicz
nr tel. 261 672 366</t>
  </si>
  <si>
    <t>4510PL1437992</t>
  </si>
  <si>
    <t>Myjka stół
EKO-SYSTEM 1000KG</t>
  </si>
  <si>
    <t>Wymianana płynu do mycia 200 litrów, czyszczenie dysz, filtrów i sit.</t>
  </si>
  <si>
    <t>4940PL1658607</t>
  </si>
  <si>
    <t>Myjka koszowa
MRS-WASH 1200</t>
  </si>
  <si>
    <t>Wymiana płynu do mycia 200 litrów, czyszczenie filtrów i sit, sprawdzenie stanu połączeń i aparatury w szafie sterowniczej i bloku pomp, czyszczenie dysz natrysków, sprawdzenie stanu instalacji przeciwpożarowej.</t>
  </si>
  <si>
    <t>4510PL1636092</t>
  </si>
  <si>
    <t>Myjka wysokociśnieniowa HDS 13/20-4 SX</t>
  </si>
  <si>
    <t xml:space="preserve">Czyszczenie filtra dokładnego i filtra na wężu ssącym, czyszczenie sitek na przyłączu i zabezpieczającego przed pracą na sucho, wymiana oleju </t>
  </si>
  <si>
    <t>4510PL1437980</t>
  </si>
  <si>
    <t>Myjka stół
EKO-SYSTEM 600 KG</t>
  </si>
  <si>
    <t xml:space="preserve">Wymiana płynu (układ o poj. 200 litrów), wymiana końcówki myjącej i  przewodu. </t>
  </si>
  <si>
    <t>mł. chor. Krzysztof KRYCH
nr tel. 607 097 504</t>
  </si>
  <si>
    <t>4510PL0805581</t>
  </si>
  <si>
    <t>Myjka
KARCHER HDS 698 C</t>
  </si>
  <si>
    <t>mł. chor. Janusz Kiełbasiński
nr tel. 261 672 311</t>
  </si>
  <si>
    <t>Czyszczenie filtra dokładnego i filtra na wężu ssącym, czyszczenie sitek na przyłączu i zabezpieczającego przed pracą na sucho, wymiana oleju</t>
  </si>
  <si>
    <t xml:space="preserve">mł. chor. Krzysztof KRYCH  </t>
  </si>
  <si>
    <t>MIEJSCE WYKONANIA USŁUGI: SKŁAD RADNICA</t>
  </si>
  <si>
    <t>Myjka cisnieniowa KARCHER HDS 558C</t>
  </si>
  <si>
    <t>Paweł Fizela
tel. 261-681-631</t>
  </si>
  <si>
    <t>Myjka wysokociśnieniowa MAKITA HW151</t>
  </si>
  <si>
    <t>4510PL1464880</t>
  </si>
  <si>
    <t>Myjnia mobilna EKOSYSTEM UM-6</t>
  </si>
  <si>
    <t>Konserwacja, wymiana płynu myjącego, wymiana węża z końcówką</t>
  </si>
  <si>
    <t>MIEJSCE WYKONANIA USŁUGI: 4 RBLog SKŁAD DUNINÓW</t>
  </si>
  <si>
    <t>MYJKA EKOLOGICZNA PRZENOŚNA US-9</t>
  </si>
  <si>
    <t xml:space="preserve"> Adam IWANICKI tel. kont. 261681540</t>
  </si>
  <si>
    <t>MYJKA Wysokociśnieniowa Makita HW151</t>
  </si>
  <si>
    <t>MIEJSCE WYKONANIA USŁUGI:  SKŁAD POTOK</t>
  </si>
  <si>
    <t xml:space="preserve"> Myjka z obiegiem zamkniętym  UM – 11         (mobilna o pojemności 200 l)</t>
  </si>
  <si>
    <t>sz.</t>
  </si>
  <si>
    <t>Witold SZYMCZAK 261 684 103
Emilian ŻYŁA 261 684 110</t>
  </si>
  <si>
    <t>Myjka ekologiczna przenośna US – 9  (z obiegiem zamkniętym mobilna o pojemności 60 l)</t>
  </si>
  <si>
    <t>Myjka ciśnieniowa KARCZER  HDS - 558 C</t>
  </si>
  <si>
    <t>RAZEM  za wszystko</t>
  </si>
  <si>
    <t xml:space="preserve">Załącznik nr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</si>
</sst>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wrapText="1"/>
    </xf>
    <xf numFmtId="0" fontId="1" fillId="3" borderId="3" xfId="0" applyFont="1" applyFill="1" applyBorder="1" applyAlignment="1">
      <alignment horizontal="right" vertical="center" wrapText="1"/>
    </xf>
    <xf numFmtId="0" fontId="1" fillId="3" borderId="4" xfId="0" applyFont="1" applyFill="1" applyBorder="1" applyAlignment="1">
      <alignment horizontal="right" vertical="center" wrapText="1"/>
    </xf>
    <xf numFmtId="0" fontId="1" fillId="3" borderId="5" xfId="0" applyFont="1" applyFill="1" applyBorder="1" applyAlignment="1">
      <alignment horizontal="right" vertical="center" wrapText="1"/>
    </xf>
    <xf numFmtId="2" fontId="1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1" fillId="4" borderId="0" xfId="0" applyFont="1" applyFill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2" fillId="5" borderId="3" xfId="0" applyFont="1" applyFill="1" applyBorder="1" applyAlignment="1">
      <alignment horizontal="right" vertical="center" wrapText="1"/>
    </xf>
    <xf numFmtId="0" fontId="2" fillId="5" borderId="4" xfId="0" applyFont="1" applyFill="1" applyBorder="1" applyAlignment="1">
      <alignment horizontal="right" vertical="center" wrapText="1"/>
    </xf>
    <xf numFmtId="0" fontId="2" fillId="5" borderId="5" xfId="0" applyFont="1" applyFill="1" applyBorder="1" applyAlignment="1">
      <alignment horizontal="right" vertical="center" wrapText="1"/>
    </xf>
    <xf numFmtId="2" fontId="2" fillId="5" borderId="2" xfId="0" applyNumberFormat="1" applyFont="1" applyFill="1" applyBorder="1" applyAlignment="1">
      <alignment horizontal="center" vertical="center" wrapText="1"/>
    </xf>
    <xf numFmtId="49" fontId="2" fillId="5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0"/>
  <sheetViews>
    <sheetView tabSelected="1" workbookViewId="0">
      <selection activeCell="L4" sqref="L4"/>
    </sheetView>
  </sheetViews>
  <sheetFormatPr defaultRowHeight="15.75" x14ac:dyDescent="0.25"/>
  <cols>
    <col min="1" max="1" width="4.7109375" style="1" customWidth="1"/>
    <col min="2" max="2" width="17.42578125" style="1" customWidth="1"/>
    <col min="3" max="3" width="28.85546875" style="1" customWidth="1"/>
    <col min="4" max="4" width="5" style="1" customWidth="1"/>
    <col min="5" max="5" width="10.140625" style="1" customWidth="1"/>
    <col min="6" max="6" width="10.7109375" style="1" customWidth="1"/>
    <col min="7" max="7" width="13.28515625" style="1" customWidth="1"/>
    <col min="8" max="8" width="14.140625" style="1" customWidth="1"/>
    <col min="9" max="9" width="13.7109375" style="1" customWidth="1"/>
    <col min="10" max="10" width="15.140625" style="1" customWidth="1"/>
    <col min="11" max="11" width="19.42578125" style="2" customWidth="1"/>
    <col min="12" max="12" width="31.42578125" style="36" customWidth="1"/>
    <col min="13" max="13" width="28.140625" style="23" customWidth="1"/>
    <col min="14" max="14" width="16.7109375" style="23" customWidth="1"/>
    <col min="15" max="15" width="23.7109375" style="1" customWidth="1"/>
    <col min="16" max="16384" width="9.140625" style="1"/>
  </cols>
  <sheetData>
    <row r="1" spans="1:14" x14ac:dyDescent="0.25">
      <c r="L1" s="3" t="s">
        <v>169</v>
      </c>
      <c r="M1" s="3"/>
      <c r="N1" s="3"/>
    </row>
    <row r="2" spans="1:14" ht="63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6" t="s">
        <v>10</v>
      </c>
      <c r="L2" s="4" t="s">
        <v>11</v>
      </c>
      <c r="M2" s="4" t="s">
        <v>12</v>
      </c>
      <c r="N2" s="4" t="s">
        <v>13</v>
      </c>
    </row>
    <row r="3" spans="1:14" ht="23.25" customHeight="1" x14ac:dyDescent="0.25">
      <c r="A3" s="7" t="s">
        <v>14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52.25" customHeight="1" x14ac:dyDescent="0.25">
      <c r="A4" s="5">
        <v>1</v>
      </c>
      <c r="B4" s="5" t="s">
        <v>15</v>
      </c>
      <c r="C4" s="5" t="s">
        <v>16</v>
      </c>
      <c r="D4" s="5" t="s">
        <v>17</v>
      </c>
      <c r="E4" s="5">
        <v>1</v>
      </c>
      <c r="F4" s="5">
        <v>1</v>
      </c>
      <c r="G4" s="5"/>
      <c r="H4" s="8">
        <f>E4*F4*G4</f>
        <v>0</v>
      </c>
      <c r="I4" s="5">
        <v>23</v>
      </c>
      <c r="J4" s="8">
        <f>H4*1.23</f>
        <v>0</v>
      </c>
      <c r="K4" s="9" t="s">
        <v>18</v>
      </c>
      <c r="L4" s="10" t="s">
        <v>19</v>
      </c>
      <c r="M4" s="5" t="s">
        <v>20</v>
      </c>
      <c r="N4" s="5"/>
    </row>
    <row r="5" spans="1:14" ht="178.5" customHeight="1" x14ac:dyDescent="0.25">
      <c r="A5" s="5">
        <v>2</v>
      </c>
      <c r="B5" s="5" t="s">
        <v>21</v>
      </c>
      <c r="C5" s="5" t="s">
        <v>22</v>
      </c>
      <c r="D5" s="5" t="s">
        <v>17</v>
      </c>
      <c r="E5" s="5">
        <v>1</v>
      </c>
      <c r="F5" s="5">
        <v>1</v>
      </c>
      <c r="G5" s="5"/>
      <c r="H5" s="8">
        <f t="shared" ref="H5:H6" si="0">E5*F5*G5</f>
        <v>0</v>
      </c>
      <c r="I5" s="5">
        <v>23</v>
      </c>
      <c r="J5" s="8">
        <f t="shared" ref="J5:J6" si="1">H5*I5</f>
        <v>0</v>
      </c>
      <c r="K5" s="9" t="s">
        <v>18</v>
      </c>
      <c r="L5" s="10" t="s">
        <v>23</v>
      </c>
      <c r="M5" s="5" t="s">
        <v>20</v>
      </c>
      <c r="N5" s="11"/>
    </row>
    <row r="6" spans="1:14" ht="187.5" customHeight="1" x14ac:dyDescent="0.25">
      <c r="A6" s="5">
        <v>3</v>
      </c>
      <c r="B6" s="5" t="s">
        <v>21</v>
      </c>
      <c r="C6" s="5" t="s">
        <v>24</v>
      </c>
      <c r="D6" s="5" t="s">
        <v>17</v>
      </c>
      <c r="E6" s="5">
        <v>1</v>
      </c>
      <c r="F6" s="5">
        <v>1</v>
      </c>
      <c r="G6" s="5"/>
      <c r="H6" s="8">
        <f t="shared" si="0"/>
        <v>0</v>
      </c>
      <c r="I6" s="5">
        <v>23</v>
      </c>
      <c r="J6" s="8">
        <f t="shared" si="1"/>
        <v>0</v>
      </c>
      <c r="K6" s="9" t="s">
        <v>18</v>
      </c>
      <c r="L6" s="10" t="s">
        <v>23</v>
      </c>
      <c r="M6" s="5" t="s">
        <v>20</v>
      </c>
      <c r="N6" s="5"/>
    </row>
    <row r="7" spans="1:14" ht="27.75" customHeight="1" x14ac:dyDescent="0.25">
      <c r="A7" s="12" t="s">
        <v>25</v>
      </c>
      <c r="B7" s="13"/>
      <c r="C7" s="13"/>
      <c r="D7" s="13"/>
      <c r="E7" s="13"/>
      <c r="F7" s="13"/>
      <c r="G7" s="14"/>
      <c r="H7" s="15">
        <f>SUM(H4:H6)</f>
        <v>0</v>
      </c>
      <c r="I7" s="16">
        <v>23</v>
      </c>
      <c r="J7" s="15">
        <f>SUM(J4:J6)</f>
        <v>0</v>
      </c>
      <c r="K7" s="17"/>
      <c r="L7" s="10"/>
      <c r="M7" s="5"/>
      <c r="N7" s="5"/>
    </row>
    <row r="8" spans="1:14" x14ac:dyDescent="0.25">
      <c r="A8" s="7" t="s">
        <v>26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5"/>
    </row>
    <row r="9" spans="1:14" ht="173.25" x14ac:dyDescent="0.25">
      <c r="A9" s="5">
        <v>1</v>
      </c>
      <c r="B9" s="5" t="s">
        <v>27</v>
      </c>
      <c r="C9" s="5" t="s">
        <v>28</v>
      </c>
      <c r="D9" s="5" t="s">
        <v>29</v>
      </c>
      <c r="E9" s="5">
        <v>4</v>
      </c>
      <c r="F9" s="5">
        <v>2</v>
      </c>
      <c r="G9" s="5"/>
      <c r="H9" s="8">
        <f>E9*F9*G9</f>
        <v>0</v>
      </c>
      <c r="I9" s="5">
        <v>23</v>
      </c>
      <c r="J9" s="8">
        <f t="shared" ref="J9:J16" si="2">H9*1.23</f>
        <v>0</v>
      </c>
      <c r="K9" s="9" t="s">
        <v>30</v>
      </c>
      <c r="L9" s="18" t="s">
        <v>31</v>
      </c>
      <c r="M9" s="5" t="s">
        <v>32</v>
      </c>
      <c r="N9" s="5"/>
    </row>
    <row r="10" spans="1:14" ht="173.25" x14ac:dyDescent="0.25">
      <c r="A10" s="5">
        <v>2</v>
      </c>
      <c r="B10" s="5" t="s">
        <v>33</v>
      </c>
      <c r="C10" s="5" t="s">
        <v>34</v>
      </c>
      <c r="D10" s="5" t="s">
        <v>29</v>
      </c>
      <c r="E10" s="5">
        <v>1</v>
      </c>
      <c r="F10" s="5">
        <v>1</v>
      </c>
      <c r="G10" s="5"/>
      <c r="H10" s="8">
        <f t="shared" ref="H10:H16" si="3">E10*F10*G10</f>
        <v>0</v>
      </c>
      <c r="I10" s="5">
        <v>23</v>
      </c>
      <c r="J10" s="8">
        <f t="shared" si="2"/>
        <v>0</v>
      </c>
      <c r="K10" s="9" t="s">
        <v>18</v>
      </c>
      <c r="L10" s="18" t="s">
        <v>31</v>
      </c>
      <c r="M10" s="5" t="s">
        <v>32</v>
      </c>
      <c r="N10" s="5"/>
    </row>
    <row r="11" spans="1:14" s="21" customFormat="1" ht="173.25" x14ac:dyDescent="0.25">
      <c r="A11" s="19">
        <v>3</v>
      </c>
      <c r="B11" s="19" t="s">
        <v>35</v>
      </c>
      <c r="C11" s="19" t="s">
        <v>36</v>
      </c>
      <c r="D11" s="19" t="s">
        <v>29</v>
      </c>
      <c r="E11" s="19">
        <v>2</v>
      </c>
      <c r="F11" s="19">
        <v>1</v>
      </c>
      <c r="G11" s="19"/>
      <c r="H11" s="8">
        <f t="shared" si="3"/>
        <v>0</v>
      </c>
      <c r="I11" s="5">
        <v>23</v>
      </c>
      <c r="J11" s="8">
        <f t="shared" si="2"/>
        <v>0</v>
      </c>
      <c r="K11" s="9" t="s">
        <v>18</v>
      </c>
      <c r="L11" s="20" t="s">
        <v>31</v>
      </c>
      <c r="M11" s="19" t="s">
        <v>32</v>
      </c>
      <c r="N11" s="19"/>
    </row>
    <row r="12" spans="1:14" ht="173.25" x14ac:dyDescent="0.25">
      <c r="A12" s="5">
        <v>4</v>
      </c>
      <c r="B12" s="5" t="s">
        <v>37</v>
      </c>
      <c r="C12" s="5" t="s">
        <v>38</v>
      </c>
      <c r="D12" s="5" t="s">
        <v>29</v>
      </c>
      <c r="E12" s="5">
        <v>3</v>
      </c>
      <c r="F12" s="5">
        <v>1</v>
      </c>
      <c r="G12" s="5"/>
      <c r="H12" s="8">
        <f t="shared" si="3"/>
        <v>0</v>
      </c>
      <c r="I12" s="5">
        <v>23</v>
      </c>
      <c r="J12" s="8">
        <f t="shared" si="2"/>
        <v>0</v>
      </c>
      <c r="K12" s="9" t="s">
        <v>18</v>
      </c>
      <c r="L12" s="18" t="s">
        <v>31</v>
      </c>
      <c r="M12" s="5" t="s">
        <v>32</v>
      </c>
      <c r="N12" s="5"/>
    </row>
    <row r="13" spans="1:14" ht="173.25" x14ac:dyDescent="0.25">
      <c r="A13" s="5">
        <v>5</v>
      </c>
      <c r="B13" s="5" t="s">
        <v>39</v>
      </c>
      <c r="C13" s="5" t="s">
        <v>40</v>
      </c>
      <c r="D13" s="5" t="s">
        <v>29</v>
      </c>
      <c r="E13" s="5">
        <v>1</v>
      </c>
      <c r="F13" s="5">
        <v>1</v>
      </c>
      <c r="G13" s="5"/>
      <c r="H13" s="8">
        <f t="shared" si="3"/>
        <v>0</v>
      </c>
      <c r="I13" s="5">
        <v>23</v>
      </c>
      <c r="J13" s="8">
        <f t="shared" si="2"/>
        <v>0</v>
      </c>
      <c r="K13" s="9" t="s">
        <v>18</v>
      </c>
      <c r="L13" s="18" t="s">
        <v>31</v>
      </c>
      <c r="M13" s="5" t="s">
        <v>32</v>
      </c>
      <c r="N13" s="5"/>
    </row>
    <row r="14" spans="1:14" ht="173.25" x14ac:dyDescent="0.25">
      <c r="A14" s="5">
        <v>6</v>
      </c>
      <c r="B14" s="5" t="s">
        <v>41</v>
      </c>
      <c r="C14" s="5" t="s">
        <v>42</v>
      </c>
      <c r="D14" s="5" t="s">
        <v>29</v>
      </c>
      <c r="E14" s="5">
        <v>1</v>
      </c>
      <c r="F14" s="5">
        <v>1</v>
      </c>
      <c r="G14" s="5"/>
      <c r="H14" s="8">
        <f t="shared" si="3"/>
        <v>0</v>
      </c>
      <c r="I14" s="5">
        <v>23</v>
      </c>
      <c r="J14" s="8">
        <f t="shared" si="2"/>
        <v>0</v>
      </c>
      <c r="K14" s="9" t="s">
        <v>18</v>
      </c>
      <c r="L14" s="18" t="s">
        <v>31</v>
      </c>
      <c r="M14" s="5" t="s">
        <v>32</v>
      </c>
      <c r="N14" s="5"/>
    </row>
    <row r="15" spans="1:14" ht="110.25" x14ac:dyDescent="0.25">
      <c r="A15" s="5">
        <v>7</v>
      </c>
      <c r="B15" s="5" t="s">
        <v>43</v>
      </c>
      <c r="C15" s="5" t="s">
        <v>44</v>
      </c>
      <c r="D15" s="5" t="s">
        <v>29</v>
      </c>
      <c r="E15" s="5">
        <v>1</v>
      </c>
      <c r="F15" s="5">
        <v>1</v>
      </c>
      <c r="G15" s="5"/>
      <c r="H15" s="8">
        <f t="shared" si="3"/>
        <v>0</v>
      </c>
      <c r="I15" s="5">
        <v>23</v>
      </c>
      <c r="J15" s="8">
        <f t="shared" si="2"/>
        <v>0</v>
      </c>
      <c r="K15" s="9" t="s">
        <v>18</v>
      </c>
      <c r="L15" s="18" t="s">
        <v>45</v>
      </c>
      <c r="M15" s="5" t="s">
        <v>32</v>
      </c>
      <c r="N15" s="5"/>
    </row>
    <row r="16" spans="1:14" ht="99" customHeight="1" x14ac:dyDescent="0.25">
      <c r="A16" s="5">
        <v>8</v>
      </c>
      <c r="B16" s="5" t="s">
        <v>46</v>
      </c>
      <c r="C16" s="5" t="s">
        <v>47</v>
      </c>
      <c r="D16" s="5" t="s">
        <v>29</v>
      </c>
      <c r="E16" s="5">
        <v>1</v>
      </c>
      <c r="F16" s="5">
        <v>1</v>
      </c>
      <c r="G16" s="5"/>
      <c r="H16" s="8">
        <f t="shared" si="3"/>
        <v>0</v>
      </c>
      <c r="I16" s="5">
        <v>23</v>
      </c>
      <c r="J16" s="8">
        <f t="shared" si="2"/>
        <v>0</v>
      </c>
      <c r="K16" s="9" t="s">
        <v>18</v>
      </c>
      <c r="L16" s="18" t="s">
        <v>48</v>
      </c>
      <c r="M16" s="5" t="s">
        <v>32</v>
      </c>
      <c r="N16" s="5"/>
    </row>
    <row r="17" spans="1:14" ht="27.75" customHeight="1" x14ac:dyDescent="0.25">
      <c r="A17" s="12" t="s">
        <v>25</v>
      </c>
      <c r="B17" s="13"/>
      <c r="C17" s="13"/>
      <c r="D17" s="13"/>
      <c r="E17" s="13"/>
      <c r="F17" s="13"/>
      <c r="G17" s="14"/>
      <c r="H17" s="15">
        <f>SUM(H9:H16)</f>
        <v>0</v>
      </c>
      <c r="I17" s="16">
        <v>23</v>
      </c>
      <c r="J17" s="15">
        <f>SUM(J9:J16)</f>
        <v>0</v>
      </c>
      <c r="K17" s="17"/>
      <c r="L17" s="10"/>
      <c r="M17" s="5"/>
      <c r="N17" s="5"/>
    </row>
    <row r="18" spans="1:14" ht="49.5" customHeight="1" x14ac:dyDescent="0.25">
      <c r="A18" s="7" t="s">
        <v>49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22"/>
    </row>
    <row r="19" spans="1:14" ht="49.5" customHeight="1" x14ac:dyDescent="0.25">
      <c r="A19" s="5" t="s">
        <v>50</v>
      </c>
      <c r="B19" s="5" t="s">
        <v>51</v>
      </c>
      <c r="C19" s="5" t="s">
        <v>52</v>
      </c>
      <c r="D19" s="5" t="s">
        <v>17</v>
      </c>
      <c r="E19" s="5">
        <v>1</v>
      </c>
      <c r="F19" s="5">
        <v>1</v>
      </c>
      <c r="G19" s="5"/>
      <c r="H19" s="8">
        <f>E19*F19*G19</f>
        <v>0</v>
      </c>
      <c r="I19" s="5">
        <v>23</v>
      </c>
      <c r="J19" s="8">
        <f t="shared" ref="J19:J31" si="4">H19*1.23</f>
        <v>0</v>
      </c>
      <c r="K19" s="9" t="s">
        <v>53</v>
      </c>
      <c r="L19" s="18" t="s">
        <v>54</v>
      </c>
      <c r="M19" s="5" t="s">
        <v>55</v>
      </c>
      <c r="N19" s="22"/>
    </row>
    <row r="20" spans="1:14" ht="49.5" customHeight="1" x14ac:dyDescent="0.25">
      <c r="A20" s="5" t="s">
        <v>56</v>
      </c>
      <c r="B20" s="5" t="s">
        <v>51</v>
      </c>
      <c r="C20" s="5" t="s">
        <v>52</v>
      </c>
      <c r="D20" s="5" t="s">
        <v>17</v>
      </c>
      <c r="E20" s="5">
        <v>1</v>
      </c>
      <c r="F20" s="5">
        <v>1</v>
      </c>
      <c r="G20" s="5"/>
      <c r="H20" s="8">
        <f t="shared" ref="H20:H31" si="5">E20*F20*G20</f>
        <v>0</v>
      </c>
      <c r="I20" s="5">
        <v>23</v>
      </c>
      <c r="J20" s="8">
        <f t="shared" si="4"/>
        <v>0</v>
      </c>
      <c r="K20" s="9" t="s">
        <v>53</v>
      </c>
      <c r="L20" s="18" t="s">
        <v>54</v>
      </c>
      <c r="M20" s="5" t="s">
        <v>57</v>
      </c>
      <c r="N20" s="22"/>
    </row>
    <row r="21" spans="1:14" ht="122.25" customHeight="1" x14ac:dyDescent="0.25">
      <c r="A21" s="5" t="s">
        <v>58</v>
      </c>
      <c r="B21" s="5" t="s">
        <v>43</v>
      </c>
      <c r="C21" s="5" t="s">
        <v>59</v>
      </c>
      <c r="D21" s="5" t="s">
        <v>17</v>
      </c>
      <c r="E21" s="5">
        <v>1</v>
      </c>
      <c r="F21" s="5">
        <v>1</v>
      </c>
      <c r="G21" s="5"/>
      <c r="H21" s="8">
        <f t="shared" si="5"/>
        <v>0</v>
      </c>
      <c r="I21" s="5">
        <v>23</v>
      </c>
      <c r="J21" s="8">
        <f t="shared" si="4"/>
        <v>0</v>
      </c>
      <c r="K21" s="9" t="s">
        <v>53</v>
      </c>
      <c r="L21" s="18" t="s">
        <v>45</v>
      </c>
      <c r="M21" s="5" t="s">
        <v>60</v>
      </c>
      <c r="N21" s="22"/>
    </row>
    <row r="22" spans="1:14" ht="192" customHeight="1" x14ac:dyDescent="0.25">
      <c r="A22" s="5" t="s">
        <v>61</v>
      </c>
      <c r="B22" s="5" t="s">
        <v>62</v>
      </c>
      <c r="C22" s="5" t="s">
        <v>63</v>
      </c>
      <c r="D22" s="5" t="s">
        <v>17</v>
      </c>
      <c r="E22" s="5">
        <v>1</v>
      </c>
      <c r="F22" s="5">
        <v>1</v>
      </c>
      <c r="G22" s="5"/>
      <c r="H22" s="8">
        <f t="shared" si="5"/>
        <v>0</v>
      </c>
      <c r="I22" s="5">
        <v>23</v>
      </c>
      <c r="J22" s="8">
        <f t="shared" si="4"/>
        <v>0</v>
      </c>
      <c r="K22" s="9" t="s">
        <v>53</v>
      </c>
      <c r="L22" s="18" t="s">
        <v>31</v>
      </c>
      <c r="M22" s="5" t="s">
        <v>64</v>
      </c>
      <c r="N22" s="22"/>
    </row>
    <row r="23" spans="1:14" ht="192.75" customHeight="1" x14ac:dyDescent="0.25">
      <c r="A23" s="5" t="s">
        <v>65</v>
      </c>
      <c r="B23" s="5" t="s">
        <v>27</v>
      </c>
      <c r="C23" s="5" t="s">
        <v>66</v>
      </c>
      <c r="D23" s="5" t="s">
        <v>17</v>
      </c>
      <c r="E23" s="5">
        <v>1</v>
      </c>
      <c r="F23" s="5">
        <v>1</v>
      </c>
      <c r="G23" s="5"/>
      <c r="H23" s="8">
        <f t="shared" si="5"/>
        <v>0</v>
      </c>
      <c r="I23" s="5">
        <v>23</v>
      </c>
      <c r="J23" s="8">
        <f t="shared" si="4"/>
        <v>0</v>
      </c>
      <c r="K23" s="9" t="s">
        <v>53</v>
      </c>
      <c r="L23" s="18" t="s">
        <v>31</v>
      </c>
      <c r="M23" s="5" t="s">
        <v>55</v>
      </c>
      <c r="N23" s="22"/>
    </row>
    <row r="24" spans="1:14" ht="178.5" customHeight="1" x14ac:dyDescent="0.25">
      <c r="A24" s="5" t="s">
        <v>67</v>
      </c>
      <c r="B24" s="5" t="s">
        <v>27</v>
      </c>
      <c r="C24" s="5" t="s">
        <v>66</v>
      </c>
      <c r="D24" s="5" t="s">
        <v>17</v>
      </c>
      <c r="E24" s="5">
        <v>1</v>
      </c>
      <c r="F24" s="5">
        <v>1</v>
      </c>
      <c r="G24" s="5"/>
      <c r="H24" s="8">
        <f t="shared" si="5"/>
        <v>0</v>
      </c>
      <c r="I24" s="5">
        <v>23</v>
      </c>
      <c r="J24" s="8">
        <f t="shared" si="4"/>
        <v>0</v>
      </c>
      <c r="K24" s="9" t="s">
        <v>53</v>
      </c>
      <c r="L24" s="18" t="s">
        <v>31</v>
      </c>
      <c r="M24" s="5" t="s">
        <v>68</v>
      </c>
      <c r="N24" s="22"/>
    </row>
    <row r="25" spans="1:14" ht="159" customHeight="1" x14ac:dyDescent="0.25">
      <c r="A25" s="5" t="s">
        <v>69</v>
      </c>
      <c r="B25" s="5" t="s">
        <v>27</v>
      </c>
      <c r="C25" s="5" t="s">
        <v>66</v>
      </c>
      <c r="D25" s="5" t="s">
        <v>17</v>
      </c>
      <c r="E25" s="5">
        <v>1</v>
      </c>
      <c r="F25" s="5">
        <v>1</v>
      </c>
      <c r="G25" s="5"/>
      <c r="H25" s="8">
        <f t="shared" si="5"/>
        <v>0</v>
      </c>
      <c r="I25" s="5">
        <v>23</v>
      </c>
      <c r="J25" s="8">
        <f t="shared" si="4"/>
        <v>0</v>
      </c>
      <c r="K25" s="9" t="s">
        <v>53</v>
      </c>
      <c r="L25" s="18" t="s">
        <v>31</v>
      </c>
      <c r="M25" s="5" t="s">
        <v>70</v>
      </c>
      <c r="N25" s="22"/>
    </row>
    <row r="26" spans="1:14" ht="166.5" customHeight="1" x14ac:dyDescent="0.25">
      <c r="A26" s="5" t="s">
        <v>71</v>
      </c>
      <c r="B26" s="5" t="s">
        <v>27</v>
      </c>
      <c r="C26" s="5" t="s">
        <v>66</v>
      </c>
      <c r="D26" s="5" t="s">
        <v>17</v>
      </c>
      <c r="E26" s="5">
        <v>1</v>
      </c>
      <c r="F26" s="5">
        <v>1</v>
      </c>
      <c r="G26" s="5"/>
      <c r="H26" s="8">
        <f t="shared" si="5"/>
        <v>0</v>
      </c>
      <c r="I26" s="5">
        <v>23</v>
      </c>
      <c r="J26" s="8">
        <f t="shared" si="4"/>
        <v>0</v>
      </c>
      <c r="K26" s="9" t="s">
        <v>53</v>
      </c>
      <c r="L26" s="18" t="s">
        <v>31</v>
      </c>
      <c r="M26" s="5" t="s">
        <v>64</v>
      </c>
      <c r="N26" s="22"/>
    </row>
    <row r="27" spans="1:14" ht="179.25" customHeight="1" x14ac:dyDescent="0.25">
      <c r="A27" s="5" t="s">
        <v>72</v>
      </c>
      <c r="B27" s="5" t="s">
        <v>27</v>
      </c>
      <c r="C27" s="5" t="s">
        <v>66</v>
      </c>
      <c r="D27" s="5" t="s">
        <v>17</v>
      </c>
      <c r="E27" s="5">
        <v>1</v>
      </c>
      <c r="F27" s="5">
        <v>1</v>
      </c>
      <c r="G27" s="5"/>
      <c r="H27" s="8">
        <f t="shared" si="5"/>
        <v>0</v>
      </c>
      <c r="I27" s="5">
        <v>23</v>
      </c>
      <c r="J27" s="8">
        <f t="shared" si="4"/>
        <v>0</v>
      </c>
      <c r="K27" s="9" t="s">
        <v>53</v>
      </c>
      <c r="L27" s="18" t="s">
        <v>31</v>
      </c>
      <c r="M27" s="5" t="s">
        <v>60</v>
      </c>
      <c r="N27" s="22"/>
    </row>
    <row r="28" spans="1:14" ht="183.75" customHeight="1" x14ac:dyDescent="0.25">
      <c r="A28" s="5" t="s">
        <v>73</v>
      </c>
      <c r="B28" s="5" t="s">
        <v>27</v>
      </c>
      <c r="C28" s="5" t="s">
        <v>66</v>
      </c>
      <c r="D28" s="5" t="s">
        <v>17</v>
      </c>
      <c r="E28" s="5">
        <v>1</v>
      </c>
      <c r="F28" s="5">
        <v>1</v>
      </c>
      <c r="G28" s="5"/>
      <c r="H28" s="8">
        <f t="shared" si="5"/>
        <v>0</v>
      </c>
      <c r="I28" s="5">
        <v>23</v>
      </c>
      <c r="J28" s="8">
        <f t="shared" si="4"/>
        <v>0</v>
      </c>
      <c r="K28" s="9" t="s">
        <v>53</v>
      </c>
      <c r="L28" s="18" t="s">
        <v>31</v>
      </c>
      <c r="M28" s="5" t="s">
        <v>57</v>
      </c>
      <c r="N28" s="22"/>
    </row>
    <row r="29" spans="1:14" ht="100.5" customHeight="1" x14ac:dyDescent="0.25">
      <c r="A29" s="5" t="s">
        <v>74</v>
      </c>
      <c r="B29" s="5" t="s">
        <v>75</v>
      </c>
      <c r="C29" s="5" t="s">
        <v>76</v>
      </c>
      <c r="D29" s="5" t="s">
        <v>17</v>
      </c>
      <c r="E29" s="5">
        <v>1</v>
      </c>
      <c r="F29" s="5">
        <v>1</v>
      </c>
      <c r="G29" s="5"/>
      <c r="H29" s="8">
        <f t="shared" si="5"/>
        <v>0</v>
      </c>
      <c r="I29" s="5">
        <v>23</v>
      </c>
      <c r="J29" s="8">
        <f t="shared" si="4"/>
        <v>0</v>
      </c>
      <c r="K29" s="9" t="s">
        <v>53</v>
      </c>
      <c r="L29" s="18" t="s">
        <v>48</v>
      </c>
      <c r="M29" s="5" t="s">
        <v>77</v>
      </c>
      <c r="N29" s="22"/>
    </row>
    <row r="30" spans="1:14" ht="86.25" customHeight="1" x14ac:dyDescent="0.25">
      <c r="A30" s="5" t="s">
        <v>78</v>
      </c>
      <c r="B30" s="5" t="s">
        <v>75</v>
      </c>
      <c r="C30" s="5" t="s">
        <v>76</v>
      </c>
      <c r="D30" s="5" t="s">
        <v>17</v>
      </c>
      <c r="E30" s="5">
        <v>1</v>
      </c>
      <c r="F30" s="5">
        <v>1</v>
      </c>
      <c r="G30" s="5"/>
      <c r="H30" s="8">
        <f t="shared" si="5"/>
        <v>0</v>
      </c>
      <c r="I30" s="5">
        <v>23</v>
      </c>
      <c r="J30" s="8">
        <f t="shared" si="4"/>
        <v>0</v>
      </c>
      <c r="K30" s="9" t="s">
        <v>53</v>
      </c>
      <c r="L30" s="18" t="s">
        <v>48</v>
      </c>
      <c r="M30" s="5" t="s">
        <v>60</v>
      </c>
      <c r="N30" s="22"/>
    </row>
    <row r="31" spans="1:14" ht="87" customHeight="1" x14ac:dyDescent="0.25">
      <c r="A31" s="5" t="s">
        <v>79</v>
      </c>
      <c r="B31" s="5" t="s">
        <v>75</v>
      </c>
      <c r="C31" s="5" t="s">
        <v>76</v>
      </c>
      <c r="D31" s="5" t="s">
        <v>17</v>
      </c>
      <c r="E31" s="5">
        <v>1</v>
      </c>
      <c r="F31" s="5">
        <v>1</v>
      </c>
      <c r="G31" s="5"/>
      <c r="H31" s="8">
        <f t="shared" si="5"/>
        <v>0</v>
      </c>
      <c r="I31" s="5">
        <v>23</v>
      </c>
      <c r="J31" s="8">
        <f t="shared" si="4"/>
        <v>0</v>
      </c>
      <c r="K31" s="9" t="s">
        <v>53</v>
      </c>
      <c r="L31" s="18" t="s">
        <v>48</v>
      </c>
      <c r="M31" s="5" t="s">
        <v>80</v>
      </c>
      <c r="N31" s="22"/>
    </row>
    <row r="32" spans="1:14" ht="27.75" customHeight="1" x14ac:dyDescent="0.25">
      <c r="A32" s="12" t="s">
        <v>25</v>
      </c>
      <c r="B32" s="13"/>
      <c r="C32" s="13"/>
      <c r="D32" s="13"/>
      <c r="E32" s="13"/>
      <c r="F32" s="13"/>
      <c r="G32" s="14"/>
      <c r="H32" s="15">
        <f>SUM(H19:H31)</f>
        <v>0</v>
      </c>
      <c r="I32" s="16">
        <v>23</v>
      </c>
      <c r="J32" s="15">
        <f>SUM(J19:J31)</f>
        <v>0</v>
      </c>
      <c r="K32" s="17"/>
      <c r="L32" s="10"/>
      <c r="M32" s="5"/>
      <c r="N32" s="5"/>
    </row>
    <row r="33" spans="1:14" ht="23.25" customHeight="1" x14ac:dyDescent="0.25">
      <c r="A33" s="7" t="s">
        <v>81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22"/>
    </row>
    <row r="34" spans="1:14" ht="198.75" customHeight="1" x14ac:dyDescent="0.25">
      <c r="A34" s="5">
        <v>1</v>
      </c>
      <c r="B34" s="5" t="s">
        <v>82</v>
      </c>
      <c r="C34" s="5" t="s">
        <v>83</v>
      </c>
      <c r="D34" s="5" t="s">
        <v>17</v>
      </c>
      <c r="E34" s="5">
        <v>1</v>
      </c>
      <c r="F34" s="5">
        <v>1</v>
      </c>
      <c r="G34" s="5"/>
      <c r="H34" s="8">
        <f>E34*F34*G34</f>
        <v>0</v>
      </c>
      <c r="I34" s="5">
        <v>23</v>
      </c>
      <c r="J34" s="8">
        <f t="shared" ref="J34:J37" si="6">H34*1.23</f>
        <v>0</v>
      </c>
      <c r="K34" s="9" t="s">
        <v>53</v>
      </c>
      <c r="L34" s="18" t="s">
        <v>31</v>
      </c>
      <c r="M34" s="5" t="s">
        <v>84</v>
      </c>
      <c r="N34" s="22"/>
    </row>
    <row r="35" spans="1:14" ht="83.25" customHeight="1" x14ac:dyDescent="0.25">
      <c r="A35" s="5">
        <v>2</v>
      </c>
      <c r="B35" s="5" t="s">
        <v>85</v>
      </c>
      <c r="C35" s="5" t="s">
        <v>86</v>
      </c>
      <c r="D35" s="5" t="s">
        <v>17</v>
      </c>
      <c r="E35" s="5">
        <v>1</v>
      </c>
      <c r="F35" s="5">
        <v>1</v>
      </c>
      <c r="G35" s="5"/>
      <c r="H35" s="8">
        <f t="shared" ref="H35:H37" si="7">E35*F35*G35</f>
        <v>0</v>
      </c>
      <c r="I35" s="5">
        <v>23</v>
      </c>
      <c r="J35" s="8">
        <f t="shared" si="6"/>
        <v>0</v>
      </c>
      <c r="K35" s="9" t="s">
        <v>53</v>
      </c>
      <c r="L35" s="18" t="s">
        <v>48</v>
      </c>
      <c r="M35" s="5" t="s">
        <v>84</v>
      </c>
      <c r="N35" s="22"/>
    </row>
    <row r="36" spans="1:14" ht="138.75" customHeight="1" x14ac:dyDescent="0.25">
      <c r="A36" s="5">
        <v>3</v>
      </c>
      <c r="B36" s="5" t="s">
        <v>87</v>
      </c>
      <c r="C36" s="5" t="s">
        <v>88</v>
      </c>
      <c r="D36" s="5" t="s">
        <v>17</v>
      </c>
      <c r="E36" s="5">
        <v>1</v>
      </c>
      <c r="F36" s="5">
        <v>1</v>
      </c>
      <c r="G36" s="5"/>
      <c r="H36" s="8">
        <f t="shared" si="7"/>
        <v>0</v>
      </c>
      <c r="I36" s="5">
        <v>23</v>
      </c>
      <c r="J36" s="8">
        <f t="shared" si="6"/>
        <v>0</v>
      </c>
      <c r="K36" s="9" t="s">
        <v>53</v>
      </c>
      <c r="L36" s="18" t="s">
        <v>48</v>
      </c>
      <c r="M36" s="5" t="s">
        <v>84</v>
      </c>
      <c r="N36" s="22"/>
    </row>
    <row r="37" spans="1:14" ht="170.25" customHeight="1" x14ac:dyDescent="0.25">
      <c r="A37" s="5">
        <v>4</v>
      </c>
      <c r="B37" s="5" t="s">
        <v>21</v>
      </c>
      <c r="C37" s="5" t="s">
        <v>89</v>
      </c>
      <c r="D37" s="5" t="s">
        <v>17</v>
      </c>
      <c r="E37" s="5">
        <v>1</v>
      </c>
      <c r="F37" s="5">
        <v>1</v>
      </c>
      <c r="G37" s="5"/>
      <c r="H37" s="8">
        <f t="shared" si="7"/>
        <v>0</v>
      </c>
      <c r="I37" s="5">
        <v>23</v>
      </c>
      <c r="J37" s="8">
        <f t="shared" si="6"/>
        <v>0</v>
      </c>
      <c r="K37" s="9" t="s">
        <v>53</v>
      </c>
      <c r="L37" s="10" t="s">
        <v>23</v>
      </c>
      <c r="M37" s="5" t="s">
        <v>90</v>
      </c>
      <c r="N37" s="22"/>
    </row>
    <row r="38" spans="1:14" ht="49.5" customHeight="1" x14ac:dyDescent="0.25">
      <c r="A38" s="12" t="s">
        <v>25</v>
      </c>
      <c r="B38" s="13"/>
      <c r="C38" s="13"/>
      <c r="D38" s="13"/>
      <c r="E38" s="13"/>
      <c r="F38" s="13"/>
      <c r="G38" s="14"/>
      <c r="H38" s="15">
        <f>SUM(H34:H37)</f>
        <v>0</v>
      </c>
      <c r="I38" s="16">
        <v>23</v>
      </c>
      <c r="J38" s="15">
        <f>SUM(J34:J37)</f>
        <v>0</v>
      </c>
      <c r="K38" s="17"/>
      <c r="L38" s="10"/>
      <c r="M38" s="5"/>
      <c r="N38" s="5"/>
    </row>
    <row r="39" spans="1:14" ht="23.25" customHeight="1" x14ac:dyDescent="0.25">
      <c r="A39" s="7" t="s">
        <v>91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22"/>
    </row>
    <row r="40" spans="1:14" ht="133.5" customHeight="1" x14ac:dyDescent="0.25">
      <c r="A40" s="5">
        <v>1</v>
      </c>
      <c r="B40" s="5" t="s">
        <v>92</v>
      </c>
      <c r="C40" s="5" t="s">
        <v>93</v>
      </c>
      <c r="D40" s="5" t="s">
        <v>17</v>
      </c>
      <c r="E40" s="5">
        <v>1</v>
      </c>
      <c r="F40" s="5">
        <v>1</v>
      </c>
      <c r="G40" s="5"/>
      <c r="H40" s="8">
        <f>E40*F40*G40</f>
        <v>0</v>
      </c>
      <c r="I40" s="5">
        <v>23</v>
      </c>
      <c r="J40" s="8">
        <f t="shared" ref="J40" si="8">H40*1.23</f>
        <v>0</v>
      </c>
      <c r="K40" s="9" t="s">
        <v>53</v>
      </c>
      <c r="L40" s="10" t="s">
        <v>19</v>
      </c>
      <c r="M40" s="5" t="s">
        <v>94</v>
      </c>
      <c r="N40" s="5"/>
    </row>
    <row r="41" spans="1:14" ht="27.75" customHeight="1" x14ac:dyDescent="0.25">
      <c r="A41" s="12" t="s">
        <v>25</v>
      </c>
      <c r="B41" s="13"/>
      <c r="C41" s="13"/>
      <c r="D41" s="13"/>
      <c r="E41" s="13"/>
      <c r="F41" s="13"/>
      <c r="G41" s="14"/>
      <c r="H41" s="15">
        <f>SUM(H40)</f>
        <v>0</v>
      </c>
      <c r="I41" s="16">
        <v>23</v>
      </c>
      <c r="J41" s="15">
        <f>SUM(J40)</f>
        <v>0</v>
      </c>
      <c r="K41" s="17"/>
      <c r="L41" s="10"/>
      <c r="M41" s="5"/>
      <c r="N41" s="5"/>
    </row>
    <row r="42" spans="1:14" ht="30.75" customHeight="1" x14ac:dyDescent="0.25">
      <c r="A42" s="7" t="s">
        <v>95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5"/>
    </row>
    <row r="43" spans="1:14" ht="173.25" x14ac:dyDescent="0.25">
      <c r="A43" s="5">
        <v>1</v>
      </c>
      <c r="B43" s="5" t="s">
        <v>37</v>
      </c>
      <c r="C43" s="5" t="s">
        <v>96</v>
      </c>
      <c r="D43" s="5" t="s">
        <v>17</v>
      </c>
      <c r="E43" s="5">
        <v>1</v>
      </c>
      <c r="F43" s="5">
        <v>1</v>
      </c>
      <c r="G43" s="5"/>
      <c r="H43" s="8">
        <f>E43*F43*G43</f>
        <v>0</v>
      </c>
      <c r="I43" s="5">
        <v>23</v>
      </c>
      <c r="J43" s="8">
        <f t="shared" ref="J43:J48" si="9">H43*1.23</f>
        <v>0</v>
      </c>
      <c r="K43" s="9" t="s">
        <v>53</v>
      </c>
      <c r="L43" s="18" t="s">
        <v>31</v>
      </c>
      <c r="M43" s="5" t="s">
        <v>97</v>
      </c>
      <c r="N43" s="5"/>
    </row>
    <row r="44" spans="1:14" ht="102" customHeight="1" x14ac:dyDescent="0.25">
      <c r="A44" s="5">
        <v>2</v>
      </c>
      <c r="B44" s="5" t="s">
        <v>15</v>
      </c>
      <c r="C44" s="5" t="s">
        <v>98</v>
      </c>
      <c r="D44" s="5" t="s">
        <v>17</v>
      </c>
      <c r="E44" s="5">
        <v>1</v>
      </c>
      <c r="F44" s="5">
        <v>1</v>
      </c>
      <c r="G44" s="5"/>
      <c r="H44" s="8">
        <f t="shared" ref="H44:H48" si="10">E44*F44*G44</f>
        <v>0</v>
      </c>
      <c r="I44" s="5">
        <v>23</v>
      </c>
      <c r="J44" s="8">
        <f t="shared" si="9"/>
        <v>0</v>
      </c>
      <c r="K44" s="9" t="s">
        <v>53</v>
      </c>
      <c r="L44" s="10" t="s">
        <v>19</v>
      </c>
      <c r="M44" s="5" t="s">
        <v>97</v>
      </c>
      <c r="N44" s="5"/>
    </row>
    <row r="45" spans="1:14" ht="177.75" customHeight="1" x14ac:dyDescent="0.25">
      <c r="A45" s="5">
        <v>3</v>
      </c>
      <c r="B45" s="5" t="s">
        <v>21</v>
      </c>
      <c r="C45" s="5" t="s">
        <v>99</v>
      </c>
      <c r="D45" s="5" t="s">
        <v>17</v>
      </c>
      <c r="E45" s="5">
        <v>3</v>
      </c>
      <c r="F45" s="5">
        <v>1</v>
      </c>
      <c r="G45" s="5"/>
      <c r="H45" s="8">
        <f t="shared" si="10"/>
        <v>0</v>
      </c>
      <c r="I45" s="5">
        <v>23</v>
      </c>
      <c r="J45" s="8">
        <f t="shared" si="9"/>
        <v>0</v>
      </c>
      <c r="K45" s="9" t="s">
        <v>53</v>
      </c>
      <c r="L45" s="10" t="s">
        <v>23</v>
      </c>
      <c r="M45" s="5" t="s">
        <v>97</v>
      </c>
      <c r="N45" s="5"/>
    </row>
    <row r="46" spans="1:14" ht="126.75" customHeight="1" x14ac:dyDescent="0.25">
      <c r="A46" s="5">
        <v>4</v>
      </c>
      <c r="B46" s="5" t="s">
        <v>100</v>
      </c>
      <c r="C46" s="5" t="s">
        <v>101</v>
      </c>
      <c r="D46" s="5" t="s">
        <v>17</v>
      </c>
      <c r="E46" s="5">
        <v>1</v>
      </c>
      <c r="F46" s="5">
        <v>1</v>
      </c>
      <c r="G46" s="5"/>
      <c r="H46" s="8">
        <f t="shared" si="10"/>
        <v>0</v>
      </c>
      <c r="I46" s="5">
        <v>23</v>
      </c>
      <c r="J46" s="8">
        <f t="shared" si="9"/>
        <v>0</v>
      </c>
      <c r="K46" s="9" t="s">
        <v>53</v>
      </c>
      <c r="L46" s="10" t="s">
        <v>102</v>
      </c>
      <c r="M46" s="5" t="s">
        <v>97</v>
      </c>
      <c r="N46" s="5"/>
    </row>
    <row r="47" spans="1:14" ht="120" customHeight="1" x14ac:dyDescent="0.25">
      <c r="A47" s="5">
        <v>5</v>
      </c>
      <c r="B47" s="5" t="s">
        <v>103</v>
      </c>
      <c r="C47" s="5" t="s">
        <v>104</v>
      </c>
      <c r="D47" s="5" t="s">
        <v>17</v>
      </c>
      <c r="E47" s="5">
        <v>1</v>
      </c>
      <c r="F47" s="5">
        <v>1</v>
      </c>
      <c r="G47" s="5"/>
      <c r="H47" s="8">
        <f t="shared" si="10"/>
        <v>0</v>
      </c>
      <c r="I47" s="5">
        <v>23</v>
      </c>
      <c r="J47" s="8">
        <f t="shared" si="9"/>
        <v>0</v>
      </c>
      <c r="K47" s="9" t="s">
        <v>53</v>
      </c>
      <c r="L47" s="10" t="s">
        <v>102</v>
      </c>
      <c r="M47" s="5" t="s">
        <v>97</v>
      </c>
      <c r="N47" s="5"/>
    </row>
    <row r="48" spans="1:14" ht="174.75" customHeight="1" x14ac:dyDescent="0.25">
      <c r="A48" s="5">
        <v>6</v>
      </c>
      <c r="B48" s="5" t="s">
        <v>105</v>
      </c>
      <c r="C48" s="5" t="s">
        <v>106</v>
      </c>
      <c r="D48" s="5" t="s">
        <v>17</v>
      </c>
      <c r="E48" s="5">
        <v>1</v>
      </c>
      <c r="F48" s="5">
        <v>1</v>
      </c>
      <c r="G48" s="5"/>
      <c r="H48" s="8">
        <f t="shared" si="10"/>
        <v>0</v>
      </c>
      <c r="I48" s="5">
        <v>23</v>
      </c>
      <c r="J48" s="8">
        <f t="shared" si="9"/>
        <v>0</v>
      </c>
      <c r="K48" s="9" t="s">
        <v>53</v>
      </c>
      <c r="L48" s="10" t="s">
        <v>107</v>
      </c>
      <c r="M48" s="5" t="s">
        <v>97</v>
      </c>
      <c r="N48" s="5"/>
    </row>
    <row r="49" spans="1:15" ht="27.75" customHeight="1" x14ac:dyDescent="0.25">
      <c r="A49" s="12" t="s">
        <v>25</v>
      </c>
      <c r="B49" s="13"/>
      <c r="C49" s="13"/>
      <c r="D49" s="13"/>
      <c r="E49" s="13"/>
      <c r="F49" s="13"/>
      <c r="G49" s="14"/>
      <c r="H49" s="15">
        <f>SUM(H43:H48)</f>
        <v>0</v>
      </c>
      <c r="I49" s="16">
        <v>23</v>
      </c>
      <c r="J49" s="15">
        <f>SUM(J43:J48)</f>
        <v>0</v>
      </c>
      <c r="K49" s="17"/>
      <c r="L49" s="10"/>
      <c r="M49" s="5"/>
      <c r="N49" s="5"/>
    </row>
    <row r="50" spans="1:15" ht="23.25" customHeight="1" x14ac:dyDescent="0.25">
      <c r="A50" s="7" t="s">
        <v>108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</row>
    <row r="51" spans="1:15" ht="108.75" customHeight="1" x14ac:dyDescent="0.25">
      <c r="A51" s="5">
        <v>1</v>
      </c>
      <c r="B51" s="22" t="s">
        <v>109</v>
      </c>
      <c r="C51" s="5" t="s">
        <v>110</v>
      </c>
      <c r="D51" s="5" t="s">
        <v>17</v>
      </c>
      <c r="E51" s="5">
        <v>1</v>
      </c>
      <c r="F51" s="5">
        <v>2</v>
      </c>
      <c r="G51" s="5"/>
      <c r="H51" s="8">
        <f>E51*F51*G51</f>
        <v>0</v>
      </c>
      <c r="I51" s="5">
        <v>23</v>
      </c>
      <c r="J51" s="8">
        <f t="shared" ref="J51:J63" si="11">H51*1.23</f>
        <v>0</v>
      </c>
      <c r="K51" s="9" t="s">
        <v>30</v>
      </c>
      <c r="L51" s="18" t="s">
        <v>111</v>
      </c>
      <c r="M51" s="5" t="s">
        <v>112</v>
      </c>
      <c r="N51" s="5"/>
      <c r="O51" s="23"/>
    </row>
    <row r="52" spans="1:15" ht="137.25" customHeight="1" x14ac:dyDescent="0.25">
      <c r="A52" s="5">
        <v>2</v>
      </c>
      <c r="B52" s="22" t="s">
        <v>113</v>
      </c>
      <c r="C52" s="5" t="s">
        <v>114</v>
      </c>
      <c r="D52" s="5" t="s">
        <v>17</v>
      </c>
      <c r="E52" s="5">
        <v>1</v>
      </c>
      <c r="F52" s="5">
        <v>1</v>
      </c>
      <c r="G52" s="5"/>
      <c r="H52" s="8">
        <f t="shared" ref="H52:H63" si="12">E52*F52*G52</f>
        <v>0</v>
      </c>
      <c r="I52" s="5">
        <v>23</v>
      </c>
      <c r="J52" s="8">
        <f t="shared" si="11"/>
        <v>0</v>
      </c>
      <c r="K52" s="9" t="s">
        <v>115</v>
      </c>
      <c r="L52" s="18" t="s">
        <v>116</v>
      </c>
      <c r="M52" s="5" t="s">
        <v>112</v>
      </c>
      <c r="N52" s="5"/>
      <c r="O52" s="23"/>
    </row>
    <row r="53" spans="1:15" ht="114" customHeight="1" x14ac:dyDescent="0.25">
      <c r="A53" s="5">
        <v>3</v>
      </c>
      <c r="B53" s="22" t="s">
        <v>117</v>
      </c>
      <c r="C53" s="5" t="s">
        <v>118</v>
      </c>
      <c r="D53" s="5" t="s">
        <v>17</v>
      </c>
      <c r="E53" s="5">
        <v>1</v>
      </c>
      <c r="F53" s="5">
        <v>1</v>
      </c>
      <c r="G53" s="5"/>
      <c r="H53" s="8">
        <f t="shared" si="12"/>
        <v>0</v>
      </c>
      <c r="I53" s="5">
        <v>23</v>
      </c>
      <c r="J53" s="8">
        <f t="shared" si="11"/>
        <v>0</v>
      </c>
      <c r="K53" s="9" t="s">
        <v>115</v>
      </c>
      <c r="L53" s="18" t="s">
        <v>119</v>
      </c>
      <c r="M53" s="5" t="s">
        <v>120</v>
      </c>
      <c r="N53" s="5"/>
      <c r="O53" s="23"/>
    </row>
    <row r="54" spans="1:15" ht="114.75" customHeight="1" x14ac:dyDescent="0.25">
      <c r="A54" s="5">
        <v>4</v>
      </c>
      <c r="B54" s="22" t="s">
        <v>117</v>
      </c>
      <c r="C54" s="5" t="s">
        <v>118</v>
      </c>
      <c r="D54" s="5" t="s">
        <v>17</v>
      </c>
      <c r="E54" s="5">
        <v>1</v>
      </c>
      <c r="F54" s="5">
        <v>1</v>
      </c>
      <c r="G54" s="5"/>
      <c r="H54" s="8">
        <f t="shared" si="12"/>
        <v>0</v>
      </c>
      <c r="I54" s="5">
        <v>23</v>
      </c>
      <c r="J54" s="8">
        <f t="shared" si="11"/>
        <v>0</v>
      </c>
      <c r="K54" s="9" t="s">
        <v>115</v>
      </c>
      <c r="L54" s="18" t="s">
        <v>119</v>
      </c>
      <c r="M54" s="5" t="s">
        <v>121</v>
      </c>
      <c r="N54" s="5"/>
      <c r="O54" s="23"/>
    </row>
    <row r="55" spans="1:15" ht="83.25" customHeight="1" x14ac:dyDescent="0.25">
      <c r="A55" s="5">
        <v>5</v>
      </c>
      <c r="B55" s="5" t="s">
        <v>122</v>
      </c>
      <c r="C55" s="5" t="s">
        <v>123</v>
      </c>
      <c r="D55" s="5" t="s">
        <v>17</v>
      </c>
      <c r="E55" s="5">
        <v>1</v>
      </c>
      <c r="F55" s="5">
        <v>1</v>
      </c>
      <c r="G55" s="5"/>
      <c r="H55" s="8">
        <f t="shared" si="12"/>
        <v>0</v>
      </c>
      <c r="I55" s="5">
        <v>23</v>
      </c>
      <c r="J55" s="8">
        <f t="shared" si="11"/>
        <v>0</v>
      </c>
      <c r="K55" s="9" t="s">
        <v>115</v>
      </c>
      <c r="L55" s="10" t="s">
        <v>124</v>
      </c>
      <c r="M55" s="5" t="s">
        <v>125</v>
      </c>
      <c r="N55" s="5"/>
      <c r="O55" s="23"/>
    </row>
    <row r="56" spans="1:15" ht="81.75" customHeight="1" x14ac:dyDescent="0.25">
      <c r="A56" s="5">
        <v>6</v>
      </c>
      <c r="B56" s="5" t="s">
        <v>126</v>
      </c>
      <c r="C56" s="5" t="s">
        <v>127</v>
      </c>
      <c r="D56" s="5" t="s">
        <v>17</v>
      </c>
      <c r="E56" s="5">
        <v>1</v>
      </c>
      <c r="F56" s="5">
        <v>1</v>
      </c>
      <c r="G56" s="5"/>
      <c r="H56" s="8">
        <f t="shared" si="12"/>
        <v>0</v>
      </c>
      <c r="I56" s="5">
        <v>23</v>
      </c>
      <c r="J56" s="8">
        <f t="shared" si="11"/>
        <v>0</v>
      </c>
      <c r="K56" s="9" t="s">
        <v>115</v>
      </c>
      <c r="L56" s="10" t="s">
        <v>128</v>
      </c>
      <c r="M56" s="5" t="s">
        <v>129</v>
      </c>
      <c r="N56" s="5"/>
      <c r="O56" s="23"/>
    </row>
    <row r="57" spans="1:15" ht="69.75" customHeight="1" x14ac:dyDescent="0.25">
      <c r="A57" s="5">
        <v>7</v>
      </c>
      <c r="B57" s="5" t="s">
        <v>122</v>
      </c>
      <c r="C57" s="5" t="s">
        <v>130</v>
      </c>
      <c r="D57" s="5" t="s">
        <v>17</v>
      </c>
      <c r="E57" s="5">
        <v>1</v>
      </c>
      <c r="F57" s="5">
        <v>1</v>
      </c>
      <c r="G57" s="5"/>
      <c r="H57" s="8">
        <f t="shared" si="12"/>
        <v>0</v>
      </c>
      <c r="I57" s="5">
        <v>23</v>
      </c>
      <c r="J57" s="8">
        <f t="shared" si="11"/>
        <v>0</v>
      </c>
      <c r="K57" s="9" t="s">
        <v>115</v>
      </c>
      <c r="L57" s="10" t="s">
        <v>131</v>
      </c>
      <c r="M57" s="9" t="s">
        <v>132</v>
      </c>
      <c r="N57" s="9"/>
      <c r="O57" s="2"/>
    </row>
    <row r="58" spans="1:15" ht="69" customHeight="1" x14ac:dyDescent="0.25">
      <c r="A58" s="5">
        <v>8</v>
      </c>
      <c r="B58" s="5" t="s">
        <v>133</v>
      </c>
      <c r="C58" s="5" t="s">
        <v>134</v>
      </c>
      <c r="D58" s="5" t="s">
        <v>17</v>
      </c>
      <c r="E58" s="5">
        <v>1</v>
      </c>
      <c r="F58" s="5">
        <v>1</v>
      </c>
      <c r="G58" s="5"/>
      <c r="H58" s="8">
        <f t="shared" si="12"/>
        <v>0</v>
      </c>
      <c r="I58" s="5">
        <v>23</v>
      </c>
      <c r="J58" s="8">
        <f t="shared" si="11"/>
        <v>0</v>
      </c>
      <c r="K58" s="9" t="s">
        <v>115</v>
      </c>
      <c r="L58" s="10" t="s">
        <v>135</v>
      </c>
      <c r="M58" s="9" t="s">
        <v>132</v>
      </c>
      <c r="N58" s="9"/>
      <c r="O58" s="2"/>
    </row>
    <row r="59" spans="1:15" ht="156.75" customHeight="1" x14ac:dyDescent="0.25">
      <c r="A59" s="5">
        <v>9</v>
      </c>
      <c r="B59" s="5" t="s">
        <v>136</v>
      </c>
      <c r="C59" s="5" t="s">
        <v>137</v>
      </c>
      <c r="D59" s="5" t="s">
        <v>17</v>
      </c>
      <c r="E59" s="5">
        <v>1</v>
      </c>
      <c r="F59" s="5">
        <v>1</v>
      </c>
      <c r="G59" s="5"/>
      <c r="H59" s="8">
        <f t="shared" si="12"/>
        <v>0</v>
      </c>
      <c r="I59" s="5">
        <v>23</v>
      </c>
      <c r="J59" s="8">
        <f t="shared" si="11"/>
        <v>0</v>
      </c>
      <c r="K59" s="9" t="s">
        <v>115</v>
      </c>
      <c r="L59" s="10" t="s">
        <v>138</v>
      </c>
      <c r="M59" s="9" t="s">
        <v>132</v>
      </c>
      <c r="N59" s="9"/>
      <c r="O59" s="2"/>
    </row>
    <row r="60" spans="1:15" ht="101.25" customHeight="1" x14ac:dyDescent="0.25">
      <c r="A60" s="5">
        <v>10</v>
      </c>
      <c r="B60" s="5" t="s">
        <v>139</v>
      </c>
      <c r="C60" s="5" t="s">
        <v>140</v>
      </c>
      <c r="D60" s="5" t="s">
        <v>17</v>
      </c>
      <c r="E60" s="5">
        <v>1</v>
      </c>
      <c r="F60" s="5">
        <v>1</v>
      </c>
      <c r="G60" s="5"/>
      <c r="H60" s="8">
        <f t="shared" si="12"/>
        <v>0</v>
      </c>
      <c r="I60" s="5">
        <v>23</v>
      </c>
      <c r="J60" s="8">
        <f t="shared" si="11"/>
        <v>0</v>
      </c>
      <c r="K60" s="9" t="s">
        <v>115</v>
      </c>
      <c r="L60" s="10" t="s">
        <v>141</v>
      </c>
      <c r="M60" s="9" t="s">
        <v>132</v>
      </c>
      <c r="N60" s="9"/>
      <c r="O60" s="2"/>
    </row>
    <row r="61" spans="1:15" ht="51.75" customHeight="1" x14ac:dyDescent="0.25">
      <c r="A61" s="5">
        <v>11</v>
      </c>
      <c r="B61" s="5" t="s">
        <v>142</v>
      </c>
      <c r="C61" s="5" t="s">
        <v>143</v>
      </c>
      <c r="D61" s="5" t="s">
        <v>17</v>
      </c>
      <c r="E61" s="5">
        <v>2</v>
      </c>
      <c r="F61" s="5">
        <v>1</v>
      </c>
      <c r="G61" s="5"/>
      <c r="H61" s="8">
        <f t="shared" si="12"/>
        <v>0</v>
      </c>
      <c r="I61" s="5">
        <v>23</v>
      </c>
      <c r="J61" s="8">
        <f t="shared" si="11"/>
        <v>0</v>
      </c>
      <c r="K61" s="9" t="s">
        <v>115</v>
      </c>
      <c r="L61" s="18" t="s">
        <v>144</v>
      </c>
      <c r="M61" s="5" t="s">
        <v>145</v>
      </c>
      <c r="N61" s="5"/>
      <c r="O61" s="23"/>
    </row>
    <row r="62" spans="1:15" ht="102.75" customHeight="1" x14ac:dyDescent="0.25">
      <c r="A62" s="5">
        <v>12</v>
      </c>
      <c r="B62" s="22" t="s">
        <v>146</v>
      </c>
      <c r="C62" s="5" t="s">
        <v>147</v>
      </c>
      <c r="D62" s="5" t="s">
        <v>17</v>
      </c>
      <c r="E62" s="5">
        <v>1</v>
      </c>
      <c r="F62" s="5">
        <v>1</v>
      </c>
      <c r="G62" s="5"/>
      <c r="H62" s="8">
        <f t="shared" si="12"/>
        <v>0</v>
      </c>
      <c r="I62" s="5">
        <v>23</v>
      </c>
      <c r="J62" s="8">
        <f t="shared" si="11"/>
        <v>0</v>
      </c>
      <c r="K62" s="9" t="s">
        <v>115</v>
      </c>
      <c r="L62" s="10" t="s">
        <v>102</v>
      </c>
      <c r="M62" s="5" t="s">
        <v>148</v>
      </c>
      <c r="N62" s="5"/>
      <c r="O62" s="23"/>
    </row>
    <row r="63" spans="1:15" ht="121.5" customHeight="1" x14ac:dyDescent="0.25">
      <c r="A63" s="5">
        <v>13</v>
      </c>
      <c r="B63" s="5" t="s">
        <v>139</v>
      </c>
      <c r="C63" s="5" t="s">
        <v>140</v>
      </c>
      <c r="D63" s="24" t="s">
        <v>17</v>
      </c>
      <c r="E63" s="24">
        <v>1</v>
      </c>
      <c r="F63" s="24">
        <v>1</v>
      </c>
      <c r="G63" s="24"/>
      <c r="H63" s="8">
        <f t="shared" si="12"/>
        <v>0</v>
      </c>
      <c r="I63" s="24">
        <v>23</v>
      </c>
      <c r="J63" s="25">
        <f t="shared" si="11"/>
        <v>0</v>
      </c>
      <c r="K63" s="26" t="s">
        <v>115</v>
      </c>
      <c r="L63" s="18" t="s">
        <v>149</v>
      </c>
      <c r="M63" s="24" t="s">
        <v>150</v>
      </c>
      <c r="N63" s="5"/>
      <c r="O63" s="23"/>
    </row>
    <row r="64" spans="1:15" ht="27.75" customHeight="1" x14ac:dyDescent="0.25">
      <c r="A64" s="12" t="s">
        <v>25</v>
      </c>
      <c r="B64" s="13"/>
      <c r="C64" s="13"/>
      <c r="D64" s="13"/>
      <c r="E64" s="13"/>
      <c r="F64" s="13"/>
      <c r="G64" s="14"/>
      <c r="H64" s="15">
        <f>SUM(H51:H63)</f>
        <v>0</v>
      </c>
      <c r="I64" s="16">
        <v>23</v>
      </c>
      <c r="J64" s="15">
        <f>SUM(J51:J63)</f>
        <v>0</v>
      </c>
      <c r="K64" s="17"/>
      <c r="L64" s="10"/>
      <c r="M64" s="5"/>
      <c r="N64" s="5"/>
    </row>
    <row r="65" spans="1:14" ht="23.25" customHeight="1" x14ac:dyDescent="0.25">
      <c r="A65" s="7" t="s">
        <v>151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</row>
    <row r="66" spans="1:14" ht="191.25" customHeight="1" x14ac:dyDescent="0.25">
      <c r="A66" s="5">
        <v>1</v>
      </c>
      <c r="B66" s="5" t="s">
        <v>105</v>
      </c>
      <c r="C66" s="5" t="s">
        <v>152</v>
      </c>
      <c r="D66" s="5" t="s">
        <v>17</v>
      </c>
      <c r="E66" s="5">
        <v>1</v>
      </c>
      <c r="F66" s="5">
        <v>1</v>
      </c>
      <c r="G66" s="5"/>
      <c r="H66" s="8">
        <f>E66*F66*G66</f>
        <v>0</v>
      </c>
      <c r="I66" s="5">
        <v>23</v>
      </c>
      <c r="J66" s="8">
        <f t="shared" ref="J66:J68" si="13">H66*1.23</f>
        <v>0</v>
      </c>
      <c r="K66" s="9" t="s">
        <v>115</v>
      </c>
      <c r="L66" s="10" t="s">
        <v>107</v>
      </c>
      <c r="M66" s="5" t="s">
        <v>153</v>
      </c>
      <c r="N66" s="5"/>
    </row>
    <row r="67" spans="1:14" ht="165" customHeight="1" x14ac:dyDescent="0.25">
      <c r="A67" s="5">
        <v>2</v>
      </c>
      <c r="B67" s="5" t="s">
        <v>21</v>
      </c>
      <c r="C67" s="5" t="s">
        <v>154</v>
      </c>
      <c r="D67" s="5" t="s">
        <v>17</v>
      </c>
      <c r="E67" s="5">
        <v>2</v>
      </c>
      <c r="F67" s="5">
        <v>1</v>
      </c>
      <c r="G67" s="5"/>
      <c r="H67" s="8">
        <f t="shared" ref="H67:H68" si="14">E67*F67*G67</f>
        <v>0</v>
      </c>
      <c r="I67" s="5">
        <v>23</v>
      </c>
      <c r="J67" s="8">
        <f t="shared" si="13"/>
        <v>0</v>
      </c>
      <c r="K67" s="9" t="s">
        <v>115</v>
      </c>
      <c r="L67" s="10" t="s">
        <v>23</v>
      </c>
      <c r="M67" s="5" t="s">
        <v>153</v>
      </c>
      <c r="N67" s="27"/>
    </row>
    <row r="68" spans="1:14" ht="90.75" customHeight="1" x14ac:dyDescent="0.25">
      <c r="A68" s="5">
        <v>3</v>
      </c>
      <c r="B68" s="5" t="s">
        <v>155</v>
      </c>
      <c r="C68" s="5" t="s">
        <v>156</v>
      </c>
      <c r="D68" s="5" t="s">
        <v>17</v>
      </c>
      <c r="E68" s="5">
        <v>1</v>
      </c>
      <c r="F68" s="5">
        <v>1</v>
      </c>
      <c r="G68" s="5"/>
      <c r="H68" s="8">
        <f t="shared" si="14"/>
        <v>0</v>
      </c>
      <c r="I68" s="5">
        <v>23</v>
      </c>
      <c r="J68" s="8">
        <f t="shared" si="13"/>
        <v>0</v>
      </c>
      <c r="K68" s="9" t="s">
        <v>115</v>
      </c>
      <c r="L68" s="10" t="s">
        <v>157</v>
      </c>
      <c r="M68" s="5" t="s">
        <v>153</v>
      </c>
      <c r="N68" s="5"/>
    </row>
    <row r="69" spans="1:14" ht="27.75" customHeight="1" x14ac:dyDescent="0.25">
      <c r="A69" s="12" t="s">
        <v>25</v>
      </c>
      <c r="B69" s="13"/>
      <c r="C69" s="13"/>
      <c r="D69" s="13"/>
      <c r="E69" s="13"/>
      <c r="F69" s="13"/>
      <c r="G69" s="14"/>
      <c r="H69" s="15">
        <f>SUM(H66:H68)</f>
        <v>0</v>
      </c>
      <c r="I69" s="16">
        <v>23</v>
      </c>
      <c r="J69" s="15">
        <f>SUM(J66:J68)</f>
        <v>0</v>
      </c>
      <c r="K69" s="17"/>
      <c r="L69" s="10"/>
      <c r="M69" s="5"/>
      <c r="N69" s="5"/>
    </row>
    <row r="70" spans="1:14" ht="49.5" customHeight="1" x14ac:dyDescent="0.25">
      <c r="A70" s="7" t="s">
        <v>158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22"/>
    </row>
    <row r="71" spans="1:14" ht="189" customHeight="1" x14ac:dyDescent="0.25">
      <c r="A71" s="5">
        <v>1</v>
      </c>
      <c r="B71" s="5" t="s">
        <v>37</v>
      </c>
      <c r="C71" s="5" t="s">
        <v>159</v>
      </c>
      <c r="D71" s="5" t="s">
        <v>17</v>
      </c>
      <c r="E71" s="5">
        <v>1</v>
      </c>
      <c r="F71" s="5">
        <v>1</v>
      </c>
      <c r="G71" s="5"/>
      <c r="H71" s="8">
        <f>E71*F71*G71</f>
        <v>0</v>
      </c>
      <c r="I71" s="5">
        <v>23</v>
      </c>
      <c r="J71" s="8">
        <f t="shared" ref="J71:J72" si="15">H71*1.23</f>
        <v>0</v>
      </c>
      <c r="K71" s="9" t="s">
        <v>115</v>
      </c>
      <c r="L71" s="18" t="s">
        <v>31</v>
      </c>
      <c r="M71" s="5" t="s">
        <v>160</v>
      </c>
      <c r="N71" s="22"/>
    </row>
    <row r="72" spans="1:14" ht="187.5" customHeight="1" x14ac:dyDescent="0.25">
      <c r="A72" s="5">
        <v>2</v>
      </c>
      <c r="B72" s="5" t="s">
        <v>21</v>
      </c>
      <c r="C72" s="5" t="s">
        <v>161</v>
      </c>
      <c r="D72" s="5" t="s">
        <v>17</v>
      </c>
      <c r="E72" s="5">
        <v>1</v>
      </c>
      <c r="F72" s="5">
        <v>1</v>
      </c>
      <c r="G72" s="5"/>
      <c r="H72" s="8">
        <f>E72*F72*G72</f>
        <v>0</v>
      </c>
      <c r="I72" s="5">
        <v>23</v>
      </c>
      <c r="J72" s="8">
        <f t="shared" si="15"/>
        <v>0</v>
      </c>
      <c r="K72" s="9" t="s">
        <v>115</v>
      </c>
      <c r="L72" s="10" t="s">
        <v>23</v>
      </c>
      <c r="M72" s="5" t="s">
        <v>160</v>
      </c>
      <c r="N72" s="22"/>
    </row>
    <row r="73" spans="1:14" ht="49.5" customHeight="1" x14ac:dyDescent="0.25">
      <c r="A73" s="12" t="s">
        <v>25</v>
      </c>
      <c r="B73" s="13"/>
      <c r="C73" s="13"/>
      <c r="D73" s="13"/>
      <c r="E73" s="13"/>
      <c r="F73" s="13"/>
      <c r="G73" s="14"/>
      <c r="H73" s="15">
        <f>SUM(H71:H72)</f>
        <v>0</v>
      </c>
      <c r="I73" s="16">
        <v>23</v>
      </c>
      <c r="J73" s="15">
        <f>SUM(J71:J72)</f>
        <v>0</v>
      </c>
      <c r="K73" s="17"/>
      <c r="L73" s="10"/>
      <c r="M73" s="5"/>
      <c r="N73" s="5"/>
    </row>
    <row r="74" spans="1:14" ht="23.25" customHeight="1" x14ac:dyDescent="0.25">
      <c r="A74" s="7" t="s">
        <v>162</v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22"/>
    </row>
    <row r="75" spans="1:14" ht="132" customHeight="1" x14ac:dyDescent="0.25">
      <c r="A75" s="5">
        <v>1</v>
      </c>
      <c r="B75" s="5" t="s">
        <v>41</v>
      </c>
      <c r="C75" s="5" t="s">
        <v>163</v>
      </c>
      <c r="D75" s="5" t="s">
        <v>164</v>
      </c>
      <c r="E75" s="5">
        <v>1</v>
      </c>
      <c r="F75" s="5">
        <v>1</v>
      </c>
      <c r="G75" s="5"/>
      <c r="H75" s="8">
        <f>E75*F75*G75</f>
        <v>0</v>
      </c>
      <c r="I75" s="5">
        <v>23</v>
      </c>
      <c r="J75" s="8">
        <f t="shared" ref="J75:J78" si="16">H75*1.23</f>
        <v>0</v>
      </c>
      <c r="K75" s="9" t="s">
        <v>115</v>
      </c>
      <c r="L75" s="18" t="s">
        <v>31</v>
      </c>
      <c r="M75" s="5" t="s">
        <v>165</v>
      </c>
      <c r="N75" s="22"/>
    </row>
    <row r="76" spans="1:14" ht="126" customHeight="1" x14ac:dyDescent="0.25">
      <c r="A76" s="5">
        <v>2</v>
      </c>
      <c r="B76" s="5" t="s">
        <v>37</v>
      </c>
      <c r="C76" s="5" t="s">
        <v>166</v>
      </c>
      <c r="D76" s="5" t="s">
        <v>164</v>
      </c>
      <c r="E76" s="5">
        <v>1</v>
      </c>
      <c r="F76" s="5">
        <v>1</v>
      </c>
      <c r="G76" s="5"/>
      <c r="H76" s="8">
        <f t="shared" ref="H76:H78" si="17">E76*F76*G76</f>
        <v>0</v>
      </c>
      <c r="I76" s="5">
        <v>23</v>
      </c>
      <c r="J76" s="8">
        <f t="shared" si="16"/>
        <v>0</v>
      </c>
      <c r="K76" s="9" t="s">
        <v>115</v>
      </c>
      <c r="L76" s="18" t="s">
        <v>31</v>
      </c>
      <c r="M76" s="5" t="s">
        <v>165</v>
      </c>
      <c r="N76" s="22"/>
    </row>
    <row r="77" spans="1:14" ht="226.5" customHeight="1" x14ac:dyDescent="0.25">
      <c r="A77" s="5">
        <v>3</v>
      </c>
      <c r="B77" s="5" t="s">
        <v>105</v>
      </c>
      <c r="C77" s="5" t="s">
        <v>167</v>
      </c>
      <c r="D77" s="5" t="s">
        <v>164</v>
      </c>
      <c r="E77" s="5">
        <v>1</v>
      </c>
      <c r="F77" s="5">
        <v>1</v>
      </c>
      <c r="G77" s="5"/>
      <c r="H77" s="8">
        <f t="shared" si="17"/>
        <v>0</v>
      </c>
      <c r="I77" s="5">
        <v>23</v>
      </c>
      <c r="J77" s="8">
        <f t="shared" si="16"/>
        <v>0</v>
      </c>
      <c r="K77" s="9" t="s">
        <v>115</v>
      </c>
      <c r="L77" s="10" t="s">
        <v>107</v>
      </c>
      <c r="M77" s="5" t="s">
        <v>165</v>
      </c>
      <c r="N77" s="22"/>
    </row>
    <row r="78" spans="1:14" ht="170.25" customHeight="1" x14ac:dyDescent="0.25">
      <c r="A78" s="5">
        <v>4</v>
      </c>
      <c r="B78" s="5" t="s">
        <v>21</v>
      </c>
      <c r="C78" s="5" t="s">
        <v>154</v>
      </c>
      <c r="D78" s="5" t="s">
        <v>164</v>
      </c>
      <c r="E78" s="5">
        <v>2</v>
      </c>
      <c r="F78" s="5">
        <v>1</v>
      </c>
      <c r="G78" s="5"/>
      <c r="H78" s="8">
        <f t="shared" si="17"/>
        <v>0</v>
      </c>
      <c r="I78" s="5">
        <v>23</v>
      </c>
      <c r="J78" s="8">
        <f t="shared" si="16"/>
        <v>0</v>
      </c>
      <c r="K78" s="9" t="s">
        <v>115</v>
      </c>
      <c r="L78" s="10" t="s">
        <v>23</v>
      </c>
      <c r="M78" s="5" t="s">
        <v>165</v>
      </c>
      <c r="N78" s="22"/>
    </row>
    <row r="79" spans="1:14" ht="27.75" customHeight="1" x14ac:dyDescent="0.25">
      <c r="A79" s="12" t="s">
        <v>25</v>
      </c>
      <c r="B79" s="13"/>
      <c r="C79" s="13"/>
      <c r="D79" s="13"/>
      <c r="E79" s="13"/>
      <c r="F79" s="13"/>
      <c r="G79" s="14"/>
      <c r="H79" s="15">
        <f>SUM(H75:H78)</f>
        <v>0</v>
      </c>
      <c r="I79" s="16">
        <v>23</v>
      </c>
      <c r="J79" s="15">
        <f>SUM(J75:J78)</f>
        <v>0</v>
      </c>
      <c r="K79" s="17"/>
      <c r="L79" s="10"/>
      <c r="M79" s="5"/>
      <c r="N79" s="5"/>
    </row>
    <row r="80" spans="1:14" s="35" customFormat="1" ht="27.75" customHeight="1" x14ac:dyDescent="0.25">
      <c r="A80" s="28" t="s">
        <v>168</v>
      </c>
      <c r="B80" s="29"/>
      <c r="C80" s="29"/>
      <c r="D80" s="29"/>
      <c r="E80" s="29"/>
      <c r="F80" s="29"/>
      <c r="G80" s="30"/>
      <c r="H80" s="31">
        <f>H79+H73+H69+H64+H49+H41+H38+H32+H17+H7</f>
        <v>0</v>
      </c>
      <c r="I80" s="31">
        <v>23</v>
      </c>
      <c r="J80" s="31">
        <f>J79+J73+J69+J64+J49+J41+J38+J32+J17+J7</f>
        <v>0</v>
      </c>
      <c r="K80" s="32"/>
      <c r="L80" s="33"/>
      <c r="M80" s="34"/>
      <c r="N80" s="34"/>
    </row>
  </sheetData>
  <mergeCells count="22">
    <mergeCell ref="A73:G73"/>
    <mergeCell ref="A74:M74"/>
    <mergeCell ref="A79:G79"/>
    <mergeCell ref="A80:G80"/>
    <mergeCell ref="A49:G49"/>
    <mergeCell ref="A50:N50"/>
    <mergeCell ref="A64:G64"/>
    <mergeCell ref="A65:N65"/>
    <mergeCell ref="A69:G69"/>
    <mergeCell ref="A70:M70"/>
    <mergeCell ref="A32:G32"/>
    <mergeCell ref="A33:M33"/>
    <mergeCell ref="A38:G38"/>
    <mergeCell ref="A39:M39"/>
    <mergeCell ref="A41:G41"/>
    <mergeCell ref="A42:M42"/>
    <mergeCell ref="L1:N1"/>
    <mergeCell ref="A3:N3"/>
    <mergeCell ref="A7:G7"/>
    <mergeCell ref="A8:M8"/>
    <mergeCell ref="A17:G17"/>
    <mergeCell ref="A18:M1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F8A106A1-4CF9-4B1D-9096-A738AAB11995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SZACUNEK MYJKI WARSZTATOWE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Dębicka-Pilarczyk Irena</dc:creator>
  <cp:lastModifiedBy>Dębicka-Pilarczyk Irena</cp:lastModifiedBy>
  <dcterms:created xsi:type="dcterms:W3CDTF">2015-06-05T18:19:34Z</dcterms:created>
  <dcterms:modified xsi:type="dcterms:W3CDTF">2026-03-09T08:53:16Z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b08da2b3-ccc0-47f2-bc1d-81a8aa2c8368</vt:lpwstr>
  </property>
  <property fmtid="{D5CDD505-2E9C-101B-9397-08002B2CF9AE}" pid="3" name="bjpmDocIH">
    <vt:lpwstr>zYQ4Zgx1H4HRbx8DlUxUA4HQBx7nR7Ss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s5636:Creator type=author">
    <vt:lpwstr>Dębicka-Pilarczyk Irena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s5636:Creator type=IP">
    <vt:lpwstr>10.70.46.30</vt:lpwstr>
  </property>
  <property fmtid="{D5CDD505-2E9C-101B-9397-08002B2CF9AE}" pid="11" name="bjSaver">
    <vt:lpwstr>5nshyof+kmnX6SOhLQqMDhCwO60KMWdc</vt:lpwstr>
  </property>
  <property fmtid="{D5CDD505-2E9C-101B-9397-08002B2CF9AE}" pid="12" name="bjClsUserRVM">
    <vt:lpwstr>[]</vt:lpwstr>
  </property>
</Properties>
</file>